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480" yWindow="48" windowWidth="11328" windowHeight="9888"/>
  </bookViews>
  <sheets>
    <sheet name="Приложение 4" sheetId="3" r:id="rId1"/>
  </sheets>
  <definedNames>
    <definedName name="_xlnm._FilterDatabase" localSheetId="0" hidden="1">'Приложение 4'!$C$11:$F$201</definedName>
    <definedName name="_xlnm.Print_Titles" localSheetId="0">'Приложение 4'!$9:$11</definedName>
    <definedName name="_xlnm.Print_Area" localSheetId="0">'Приложение 4'!$A$1:$F$201</definedName>
  </definedNames>
  <calcPr calcId="152511"/>
</workbook>
</file>

<file path=xl/calcChain.xml><?xml version="1.0" encoding="utf-8"?>
<calcChain xmlns="http://schemas.openxmlformats.org/spreadsheetml/2006/main">
  <c r="F160" i="3" l="1"/>
  <c r="E160" i="3"/>
  <c r="F177" i="3" l="1"/>
  <c r="E177" i="3"/>
  <c r="F171" i="3" l="1"/>
  <c r="E171" i="3"/>
  <c r="F166" i="3"/>
  <c r="E166" i="3"/>
  <c r="F162" i="3"/>
  <c r="E162" i="3"/>
  <c r="F152" i="3"/>
  <c r="F151" i="3" s="1"/>
  <c r="F150" i="3" s="1"/>
  <c r="E152" i="3"/>
  <c r="E151" i="3" s="1"/>
  <c r="E150" i="3" s="1"/>
  <c r="E156" i="3"/>
  <c r="F156" i="3"/>
  <c r="F131" i="3" l="1"/>
  <c r="E131" i="3"/>
  <c r="F117" i="3"/>
  <c r="F116" i="3" s="1"/>
  <c r="E117" i="3"/>
  <c r="E116" i="3" s="1"/>
  <c r="F40" i="3" l="1"/>
  <c r="E40" i="3"/>
  <c r="E176" i="3" l="1"/>
  <c r="E170" i="3"/>
  <c r="F142" i="3" l="1"/>
  <c r="E142" i="3"/>
  <c r="F137" i="3"/>
  <c r="E137" i="3"/>
  <c r="F57" i="3" l="1"/>
  <c r="E57" i="3"/>
  <c r="E42" i="3"/>
  <c r="F36" i="3"/>
  <c r="E36" i="3"/>
  <c r="F199" i="3" l="1"/>
  <c r="E199" i="3"/>
  <c r="E168" i="3"/>
  <c r="F168" i="3"/>
  <c r="E164" i="3"/>
  <c r="E161" i="3" l="1"/>
  <c r="F148" i="3"/>
  <c r="E148" i="3"/>
  <c r="E146" i="3"/>
  <c r="E141" i="3"/>
  <c r="E136" i="3"/>
  <c r="F136" i="3"/>
  <c r="F130" i="3"/>
  <c r="E130" i="3"/>
  <c r="E145" i="3" l="1"/>
  <c r="E74" i="3" l="1"/>
  <c r="E73" i="3" s="1"/>
  <c r="F74" i="3"/>
  <c r="F78" i="3"/>
  <c r="E78" i="3"/>
  <c r="F128" i="3"/>
  <c r="E128" i="3"/>
  <c r="F126" i="3"/>
  <c r="E126" i="3"/>
  <c r="F124" i="3"/>
  <c r="E124" i="3"/>
  <c r="F122" i="3"/>
  <c r="E122" i="3"/>
  <c r="F120" i="3"/>
  <c r="E120" i="3"/>
  <c r="F113" i="3"/>
  <c r="F112" i="3" s="1"/>
  <c r="E113" i="3"/>
  <c r="E112" i="3" s="1"/>
  <c r="F109" i="3"/>
  <c r="F108" i="3" s="1"/>
  <c r="E109" i="3"/>
  <c r="E108" i="3" s="1"/>
  <c r="F107" i="3" l="1"/>
  <c r="E107" i="3"/>
  <c r="E106" i="3" s="1"/>
  <c r="E72" i="3"/>
  <c r="F70" i="3"/>
  <c r="F69" i="3" s="1"/>
  <c r="E70" i="3"/>
  <c r="E69" i="3" s="1"/>
  <c r="F55" i="3"/>
  <c r="E55" i="3"/>
  <c r="F42" i="3"/>
  <c r="F38" i="3"/>
  <c r="E38" i="3"/>
  <c r="E35" i="3" s="1"/>
  <c r="E34" i="3" s="1"/>
  <c r="F35" i="3" l="1"/>
  <c r="F34" i="3" s="1"/>
  <c r="F18" i="3"/>
  <c r="E18" i="3"/>
  <c r="F100" i="3" l="1"/>
  <c r="F99" i="3" s="1"/>
  <c r="E100" i="3"/>
  <c r="E99" i="3" s="1"/>
  <c r="E157" i="3" l="1"/>
  <c r="F157" i="3"/>
  <c r="F141" i="3"/>
  <c r="F146" i="3"/>
  <c r="F145" i="3" s="1"/>
  <c r="F106" i="3" l="1"/>
  <c r="F164" i="3"/>
  <c r="E197" i="3"/>
  <c r="E175" i="3" s="1"/>
  <c r="F197" i="3"/>
  <c r="F176" i="3"/>
  <c r="F170" i="3"/>
  <c r="F161" i="3" s="1"/>
  <c r="E159" i="3" l="1"/>
  <c r="F175" i="3"/>
  <c r="F84" i="3"/>
  <c r="F81" i="3" s="1"/>
  <c r="F80" i="3" s="1"/>
  <c r="E84" i="3"/>
  <c r="E81" i="3" s="1"/>
  <c r="F159" i="3" l="1"/>
  <c r="E25" i="3"/>
  <c r="E24" i="3" s="1"/>
  <c r="E45" i="3"/>
  <c r="E48" i="3"/>
  <c r="E50" i="3"/>
  <c r="E53" i="3"/>
  <c r="E61" i="3"/>
  <c r="E63" i="3"/>
  <c r="E65" i="3"/>
  <c r="E67" i="3"/>
  <c r="E80" i="3"/>
  <c r="E89" i="3"/>
  <c r="E88" i="3" s="1"/>
  <c r="E93" i="3"/>
  <c r="E92" i="3" s="1"/>
  <c r="E91" i="3" s="1"/>
  <c r="E98" i="3"/>
  <c r="E104" i="3"/>
  <c r="E103" i="3" s="1"/>
  <c r="E60" i="3" l="1"/>
  <c r="E59" i="3" s="1"/>
  <c r="E52" i="3"/>
  <c r="E97" i="3"/>
  <c r="E87" i="3"/>
  <c r="E47" i="3"/>
  <c r="E44" i="3" s="1"/>
  <c r="F61" i="3" l="1"/>
  <c r="F104" i="3" l="1"/>
  <c r="F103" i="3" s="1"/>
  <c r="F98" i="3"/>
  <c r="F93" i="3"/>
  <c r="F92" i="3" s="1"/>
  <c r="F91" i="3" s="1"/>
  <c r="F89" i="3"/>
  <c r="F88" i="3" s="1"/>
  <c r="F73" i="3"/>
  <c r="F72" i="3" s="1"/>
  <c r="F67" i="3"/>
  <c r="F65" i="3"/>
  <c r="F63" i="3"/>
  <c r="F53" i="3"/>
  <c r="F50" i="3"/>
  <c r="F48" i="3"/>
  <c r="F45" i="3"/>
  <c r="F25" i="3"/>
  <c r="F24" i="3" s="1"/>
  <c r="F15" i="3"/>
  <c r="F14" i="3" s="1"/>
  <c r="E15" i="3"/>
  <c r="E14" i="3" s="1"/>
  <c r="F60" i="3" l="1"/>
  <c r="F59" i="3" s="1"/>
  <c r="F52" i="3"/>
  <c r="E13" i="3"/>
  <c r="E12" i="3" s="1"/>
  <c r="E201" i="3" s="1"/>
  <c r="F97" i="3"/>
  <c r="F13" i="3"/>
  <c r="F87" i="3"/>
  <c r="F47" i="3"/>
  <c r="F44" i="3" s="1"/>
  <c r="F12" i="3" l="1"/>
  <c r="F201" i="3" l="1"/>
</calcChain>
</file>

<file path=xl/sharedStrings.xml><?xml version="1.0" encoding="utf-8"?>
<sst xmlns="http://schemas.openxmlformats.org/spreadsheetml/2006/main" count="643" uniqueCount="400">
  <si>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</si>
  <si>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</si>
  <si>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</si>
  <si>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</si>
  <si>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</si>
  <si>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</si>
  <si>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</si>
  <si>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</si>
  <si>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</si>
  <si>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</si>
  <si>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</si>
  <si>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</si>
  <si>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</si>
  <si>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</si>
  <si>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</si>
  <si>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</si>
  <si>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</si>
  <si>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</si>
  <si>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</si>
  <si>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</si>
  <si>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</si>
  <si>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</si>
  <si>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</si>
  <si>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</si>
  <si>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</si>
  <si>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</si>
  <si>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</si>
  <si>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</si>
  <si>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</si>
  <si>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</si>
  <si>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</si>
  <si>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</si>
  <si>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</si>
  <si>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</si>
  <si>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</si>
  <si>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</si>
  <si>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</si>
  <si>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</si>
  <si>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</si>
  <si>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</si>
  <si>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</si>
  <si>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</si>
  <si>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</si>
  <si>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</si>
  <si>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</si>
  <si>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</si>
  <si>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</si>
  <si>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</si>
  <si>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</si>
  <si>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</si>
  <si>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</si>
  <si>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</si>
  <si>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</si>
  <si>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</si>
  <si>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</si>
  <si>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</si>
  <si>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</si>
  <si>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</si>
  <si>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</si>
  <si>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</si>
  <si>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</si>
  <si>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</si>
  <si>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</si>
  <si>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</si>
  <si>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</si>
  <si>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</si>
  <si>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</si>
  <si>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</si>
  <si>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</si>
  <si>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</si>
  <si>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</si>
  <si>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</si>
  <si>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</si>
  <si>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</si>
  <si>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</si>
  <si>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</si>
  <si>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</si>
  <si>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</si>
  <si>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</si>
  <si>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</si>
  <si>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</si>
  <si>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</si>
  <si>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</si>
  <si>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</si>
  <si>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</si>
  <si>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</si>
  <si>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</si>
  <si>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</si>
  <si>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</si>
  <si>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</si>
  <si>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</si>
  <si>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</si>
  <si>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</si>
  <si>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</si>
  <si>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</si>
  <si>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</si>
  <si>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</si>
  <si>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</si>
  <si>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</si>
  <si>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</si>
  <si>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</si>
  <si>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</si>
  <si>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</si>
  <si>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</si>
  <si>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</si>
  <si>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</si>
  <si>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</si>
  <si>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</si>
  <si>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</si>
  <si>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</si>
  <si>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</si>
  <si>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</si>
  <si>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</si>
  <si>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</si>
  <si>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</si>
  <si>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</si>
  <si>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</si>
  <si>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</si>
  <si>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</si>
  <si>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</si>
  <si>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</si>
  <si>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</si>
  <si>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</si>
  <si>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</si>
  <si>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</si>
  <si>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</si>
  <si>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</si>
  <si>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</si>
  <si>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</si>
  <si>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</si>
  <si>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</si>
  <si>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</si>
  <si>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</si>
  <si>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</si>
  <si>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</si>
  <si>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</si>
  <si>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</si>
  <si>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</si>
  <si>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</si>
  <si>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</si>
  <si>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</si>
  <si>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</si>
  <si>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</si>
  <si>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</si>
  <si>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</si>
  <si>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</si>
  <si>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</si>
  <si>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</si>
  <si>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</si>
  <si>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</si>
  <si>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</si>
  <si>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</si>
  <si>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</si>
  <si>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</si>
  <si>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</si>
  <si>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</si>
  <si>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</si>
  <si>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</si>
  <si>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</si>
  <si>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</si>
  <si>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</si>
  <si>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</si>
  <si>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</si>
  <si>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</si>
  <si>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</si>
  <si>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</si>
  <si>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</si>
  <si>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</si>
  <si>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</si>
  <si>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</si>
  <si>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</si>
  <si>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</si>
  <si>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</si>
  <si>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</si>
  <si>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</si>
  <si>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</si>
  <si>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</si>
  <si>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</si>
  <si>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</si>
  <si>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</si>
  <si>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</si>
  <si>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</si>
  <si>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</si>
  <si>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</si>
  <si>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</si>
  <si>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</si>
  <si>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</si>
  <si>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</si>
  <si>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</si>
  <si>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</si>
  <si>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</si>
  <si>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</si>
  <si>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</si>
  <si>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</si>
  <si>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</si>
  <si>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</si>
  <si>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</si>
  <si>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</si>
  <si>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</si>
  <si>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</si>
  <si>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</si>
  <si>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</si>
  <si>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</si>
  <si>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</si>
  <si>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128 1 14 02 04 3 04 0 000 410</t>
  </si>
  <si>
    <t>048 1 12 01 04 2 01 0 000 120</t>
  </si>
  <si>
    <t>Плата за размещение твердых коммунальных отходов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</si>
  <si>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</si>
  <si>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</si>
  <si>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</si>
  <si>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</si>
  <si>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</si>
  <si>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</si>
  <si>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</si>
  <si>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</si>
  <si>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</si>
  <si>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</si>
  <si>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</si>
  <si>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</si>
  <si>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</si>
  <si>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</si>
  <si>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</si>
  <si>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</si>
  <si>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</si>
  <si>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</si>
  <si>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</si>
  <si>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</si>
  <si>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</si>
  <si>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</si>
  <si>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</si>
  <si>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000 1 14 02 04 3 04 0 000 410</t>
  </si>
  <si>
    <t>015 1 13 01 99 4 04 0 000 130</t>
  </si>
  <si>
    <t>182 1 01 02 08 0 01 0 000 110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</si>
  <si>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</si>
  <si>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</si>
  <si>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</si>
  <si>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</si>
  <si>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182 1 05 01 00 0 00 0 000 110</t>
  </si>
  <si>
    <t>182 1 05 01 01 0 01 0 000 110</t>
  </si>
  <si>
    <t>182 1 05 01 01 1 01 0 000 110</t>
  </si>
  <si>
    <t>182 1 05 01 02 0 01 0 000 110</t>
  </si>
  <si>
    <t>182 1 05 01 02 1 01 0 000 110</t>
  </si>
  <si>
    <t>000 1 08 04 00 0 01 0 000 110</t>
  </si>
  <si>
    <t>018 1 08 04 02 0 01 0 000 110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</si>
  <si>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</si>
  <si>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</si>
  <si>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</si>
  <si>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</si>
  <si>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</si>
  <si>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</si>
  <si>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</si>
  <si>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000 1 11 05 31 0 00 0 000 120</t>
  </si>
  <si>
    <t>158 1 11 05 31 2 04 0 000 120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</si>
  <si>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</si>
  <si>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</si>
  <si>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</si>
  <si>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</si>
  <si>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</si>
  <si>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</si>
  <si>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006 1 16 01 06 3 01 0 000 140</t>
  </si>
  <si>
    <t>439 1 16 01 06 3 01 0 000 140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</si>
  <si>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</si>
  <si>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</si>
  <si>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000 1 16 01 07 0 01 0 000 140</t>
  </si>
  <si>
    <t>439 1 16 01 07 3 01 0 000 140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</si>
  <si>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</si>
  <si>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</si>
  <si>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</si>
  <si>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</si>
  <si>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000 1 16 01 10 0 01 0 000 140</t>
  </si>
  <si>
    <t>439 1 16 01 10 3 01 0 000 140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</si>
  <si>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</si>
  <si>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</si>
  <si>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</si>
  <si>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</si>
  <si>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</si>
  <si>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</si>
  <si>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</si>
  <si>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</si>
  <si>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</si>
  <si>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</si>
  <si>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</si>
  <si>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</si>
  <si>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</si>
  <si>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</si>
  <si>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</si>
  <si>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</si>
  <si>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000 1 11 09 08 0 00 0 000 120</t>
  </si>
  <si>
    <t>100 1 03 02 23 1 01 0 000 110</t>
  </si>
  <si>
    <t>100 1 03 02 24 1 01 0 000 110</t>
  </si>
  <si>
    <t>100 1 03 02 25 1 01 0 000 110</t>
  </si>
  <si>
    <t>100 1 03 02 26 1 01 0 000 110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</si>
  <si>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</si>
  <si>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</si>
  <si>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</si>
  <si>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</si>
  <si>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000 1 16 01 19 0 01 0 000 140</t>
  </si>
  <si>
    <t>000 1 16 01 19 3 01 0 000 140</t>
  </si>
  <si>
    <t>439 1 16 01 19 3 01 0 000 140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</si>
  <si>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</si>
  <si>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</si>
  <si>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000 1 16 01 20 0 01 0 000 140</t>
  </si>
  <si>
    <t>000 1 16 01 20 3 01 0 000 140</t>
  </si>
  <si>
    <t>006 1 16 01 20 3 01 0 000 140</t>
  </si>
  <si>
    <t>439 1 16 01 20 3 01 0 000 140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</si>
  <si>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</si>
  <si>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</si>
  <si>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000 1 16 07 09 0 00 0 000 140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</si>
  <si>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</si>
  <si>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</si>
  <si>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</si>
  <si>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</si>
  <si>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099 2 02 25 30 4 04 0 000 150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</si>
  <si>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</si>
  <si>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</si>
  <si>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</si>
  <si>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099 2 02 25 55 5 04 0 000 150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</si>
  <si>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</si>
  <si>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</si>
  <si>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158 1 11 09 08 0 04 0 000 120</t>
  </si>
  <si>
    <t>Сумма 
на 2024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</si>
  <si>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</si>
  <si>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006 1 16 01 19 3 01 0 000 140</t>
  </si>
  <si>
    <t>075 1 16 01 19 3 01 0 000 140</t>
  </si>
  <si>
    <t>000 1 16 07 00 0 00 0 000 140</t>
  </si>
  <si>
    <t>019 1 16 11 06 4 01 0 000 140</t>
  </si>
  <si>
    <t>099 2 02 29 99 9 04 7 456 150</t>
  </si>
  <si>
    <t>099 2 02 29 99 9 04 7 488 150</t>
  </si>
  <si>
    <t>099 2 02 29 99 9 04 7 563 150</t>
  </si>
  <si>
    <t xml:space="preserve">Прочие субсидии бюджетам городских округов (на поддержку деятельности муниципальных молодежных центров) 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</si>
  <si>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</si>
  <si>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</si>
  <si>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</si>
  <si>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</si>
  <si>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</si>
  <si>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</si>
  <si>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</si>
  <si>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</si>
  <si>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</si>
  <si>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</si>
  <si>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</si>
  <si>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</si>
  <si>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</si>
  <si>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</si>
  <si>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</si>
  <si>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</si>
  <si>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</si>
  <si>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</si>
  <si>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</si>
  <si>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</si>
  <si>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</si>
  <si>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</si>
  <si>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</si>
  <si>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</si>
  <si>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</si>
  <si>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</si>
  <si>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</si>
  <si>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</si>
  <si>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</si>
  <si>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</si>
  <si>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</si>
  <si>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</si>
  <si>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</si>
  <si>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</si>
  <si>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</si>
  <si>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</si>
  <si>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</si>
  <si>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</si>
  <si>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Приложение № 4</t>
  </si>
  <si>
    <t xml:space="preserve">Доходы бюджета муниципального образования город Норильск по кодам классификации доходов бюджетов 
на плановый период 2024 и 2025 годов </t>
  </si>
  <si>
    <t>182 1 05 03 00 0 01 0 000 110</t>
  </si>
  <si>
    <t>Единый сельскохозяйственный налог</t>
  </si>
  <si>
    <t>182 1 05 03 01 0 01 0 000 110</t>
  </si>
  <si>
    <t>000 1 16 01 07 3 01 0 000 140</t>
  </si>
  <si>
    <t>031 1 16 01 19 3 01 0 000 140</t>
  </si>
  <si>
    <t>178 1 16 01 20 3 01 0 000 140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</si>
  <si>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</si>
  <si>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</si>
  <si>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000 1 16 10 03 0 04 0 000 140</t>
  </si>
  <si>
    <t>000 1 16 10 03 2 04 0 000 140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</si>
  <si>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</si>
  <si>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015 1 16 10 03 2 04 0 000 140</t>
  </si>
  <si>
    <t>019 1 16 10 03 2 04 0 000 140</t>
  </si>
  <si>
    <t>128 1 16 10 03 2 04 0 000 140</t>
  </si>
  <si>
    <t>000 2 02 25 11 3 00 0 000 150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</si>
  <si>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</si>
  <si>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</si>
  <si>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000 2 02 25 51 9 00 0 000 150</t>
  </si>
  <si>
    <t>099 2 02 25 51 9 04 0 000 150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</si>
  <si>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</si>
  <si>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</si>
  <si>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</si>
  <si>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006 1 16 01 07 3 01 0 000 140</t>
  </si>
  <si>
    <t>000 1 16 10 00 0 00 0 000 140</t>
  </si>
  <si>
    <t>099 2 02 25 11 3 04 0 000 150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</si>
  <si>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</si>
  <si>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Сумма 
на 2025 год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</si>
  <si>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</si>
  <si>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</si>
  <si>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 xml:space="preserve">  от "13" декабря 2022 № 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</si>
</sst>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justify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1"/>
  <sheetViews>
    <sheetView tabSelected="1" view="pageBreakPreview" topLeftCell="C1" zoomScale="80" zoomScaleNormal="80" zoomScaleSheetLayoutView="80" workbookViewId="0">
      <selection activeCell="C5" sqref="C5"/>
    </sheetView>
  </sheetViews>
  <sheetFormatPr defaultColWidth="8.88671875" defaultRowHeight="15" x14ac:dyDescent="0.25"/>
  <cols>
    <col min="1" max="1" width="80.6640625" style="8" hidden="1" customWidth="1"/>
    <col min="2" max="2" width="20.6640625" style="8" hidden="1" customWidth="1"/>
    <col min="3" max="3" width="36.6640625" style="15" customWidth="1"/>
    <col min="4" max="4" width="99.33203125" style="15" customWidth="1"/>
    <col min="5" max="5" width="20.44140625" style="8" customWidth="1"/>
    <col min="6" max="6" width="19.88671875" style="8" customWidth="1"/>
    <col min="7" max="7" width="8.88671875" style="8"/>
    <col min="8" max="8" width="89" style="8" customWidth="1"/>
    <col min="9" max="16384" width="8.88671875" style="8"/>
  </cols>
  <sheetData>
    <row r="1" spans="1:6" s="15" customFormat="1" ht="15" customHeight="1" x14ac:dyDescent="0.25">
      <c r="C1" s="43" t="s">
        <v>368</v>
      </c>
      <c r="D1" s="43"/>
      <c r="E1" s="43"/>
      <c r="F1" s="43"/>
    </row>
    <row r="2" spans="1:6" s="15" customFormat="1" ht="16.8" x14ac:dyDescent="0.25">
      <c r="C2" s="43" t="s">
        <v>177</v>
      </c>
      <c r="D2" s="43"/>
      <c r="E2" s="43"/>
      <c r="F2" s="43"/>
    </row>
    <row r="3" spans="1:6" s="15" customFormat="1" ht="16.8" x14ac:dyDescent="0.25">
      <c r="C3" s="43" t="s">
        <v>178</v>
      </c>
      <c r="D3" s="43"/>
      <c r="E3" s="43"/>
      <c r="F3" s="43"/>
    </row>
    <row r="4" spans="1:6" s="15" customFormat="1" ht="15" customHeight="1" x14ac:dyDescent="0.25">
      <c r="C4" s="43" t="s">
        <v>399</v>
      </c>
      <c r="D4" s="43"/>
      <c r="E4" s="43"/>
      <c r="F4" s="43"/>
    </row>
    <row r="6" spans="1:6" ht="39.75" customHeight="1" x14ac:dyDescent="0.25">
      <c r="A6" s="7" t="s">
        <v>0</v>
      </c>
      <c r="B6" s="7"/>
      <c r="C6" s="42" t="s">
        <v>369</v>
      </c>
      <c r="D6" s="42"/>
      <c r="E6" s="42"/>
      <c r="F6" s="42"/>
    </row>
    <row r="7" spans="1:6" ht="15.6" x14ac:dyDescent="0.3">
      <c r="A7" s="9"/>
      <c r="B7" s="9"/>
      <c r="C7" s="10"/>
      <c r="D7" s="10"/>
    </row>
    <row r="8" spans="1:6" ht="18.75" customHeight="1" x14ac:dyDescent="0.3">
      <c r="A8" s="11"/>
      <c r="B8" s="11"/>
      <c r="C8" s="12"/>
      <c r="D8" s="12"/>
      <c r="F8" s="16" t="s">
        <v>179</v>
      </c>
    </row>
    <row r="9" spans="1:6" ht="49.5" customHeight="1" x14ac:dyDescent="0.25">
      <c r="A9" s="38" t="s">
        <v>4</v>
      </c>
      <c r="B9" s="38" t="s">
        <v>5</v>
      </c>
      <c r="C9" s="40" t="s">
        <v>176</v>
      </c>
      <c r="D9" s="40" t="s">
        <v>188</v>
      </c>
      <c r="E9" s="44" t="s">
        <v>320</v>
      </c>
      <c r="F9" s="44" t="s">
        <v>396</v>
      </c>
    </row>
    <row r="10" spans="1:6" ht="18" customHeight="1" x14ac:dyDescent="0.25">
      <c r="A10" s="39"/>
      <c r="B10" s="39"/>
      <c r="C10" s="41"/>
      <c r="D10" s="41"/>
      <c r="E10" s="45"/>
      <c r="F10" s="45"/>
    </row>
    <row r="11" spans="1:6" ht="15.6" x14ac:dyDescent="0.2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  <c r="F11" s="13" t="s">
        <v>189</v>
      </c>
    </row>
    <row r="12" spans="1:6" s="15" customFormat="1" ht="26.25" customHeight="1" x14ac:dyDescent="0.25">
      <c r="A12" s="28" t="s">
        <v>7</v>
      </c>
      <c r="B12" s="29" t="s">
        <v>6</v>
      </c>
      <c r="C12" s="5" t="s">
        <v>102</v>
      </c>
      <c r="D12" s="6" t="s">
        <v>7</v>
      </c>
      <c r="E12" s="19">
        <f>E13+E24+E34+E44+E52+E59+E80+E87+E97+E106</f>
        <v>17670798.199999999</v>
      </c>
      <c r="F12" s="19">
        <f>F13+F24+F34+F44+F52+F59+F80+F87+F97+F106</f>
        <v>17596239.699999999</v>
      </c>
    </row>
    <row r="13" spans="1:6" ht="24" customHeight="1" x14ac:dyDescent="0.25">
      <c r="A13" s="3" t="s">
        <v>8</v>
      </c>
      <c r="B13" s="2" t="s">
        <v>6</v>
      </c>
      <c r="C13" s="5" t="s">
        <v>103</v>
      </c>
      <c r="D13" s="6" t="s">
        <v>8</v>
      </c>
      <c r="E13" s="19">
        <f>E14+E18</f>
        <v>13525714.300000001</v>
      </c>
      <c r="F13" s="19">
        <f>F14+F18</f>
        <v>13416619.5</v>
      </c>
    </row>
    <row r="14" spans="1:6" ht="18" x14ac:dyDescent="0.25">
      <c r="A14" s="4" t="s">
        <v>10</v>
      </c>
      <c r="B14" s="1" t="s">
        <v>9</v>
      </c>
      <c r="C14" s="17" t="s">
        <v>104</v>
      </c>
      <c r="D14" s="18" t="s">
        <v>10</v>
      </c>
      <c r="E14" s="20">
        <f t="shared" ref="E14:F14" si="0">E15</f>
        <v>6339038.4000000004</v>
      </c>
      <c r="F14" s="20">
        <f t="shared" si="0"/>
        <v>5942669.2000000002</v>
      </c>
    </row>
    <row r="15" spans="1:6" ht="40.5" customHeight="1" x14ac:dyDescent="0.25">
      <c r="A15" s="4" t="s">
        <v>11</v>
      </c>
      <c r="B15" s="1" t="s">
        <v>9</v>
      </c>
      <c r="C15" s="17" t="s">
        <v>105</v>
      </c>
      <c r="D15" s="18" t="s">
        <v>11</v>
      </c>
      <c r="E15" s="20">
        <f>E16+E17</f>
        <v>6339038.4000000004</v>
      </c>
      <c r="F15" s="20">
        <f>F16+F17</f>
        <v>5942669.2000000002</v>
      </c>
    </row>
    <row r="16" spans="1:6" ht="48" customHeight="1" x14ac:dyDescent="0.25">
      <c r="A16" s="4" t="s">
        <v>12</v>
      </c>
      <c r="B16" s="1" t="s">
        <v>9</v>
      </c>
      <c r="C16" s="17" t="s">
        <v>106</v>
      </c>
      <c r="D16" s="18" t="s">
        <v>12</v>
      </c>
      <c r="E16" s="20">
        <v>2656852.6</v>
      </c>
      <c r="F16" s="20">
        <v>3487878.6</v>
      </c>
    </row>
    <row r="17" spans="1:6" ht="46.5" customHeight="1" x14ac:dyDescent="0.25">
      <c r="A17" s="4" t="s">
        <v>13</v>
      </c>
      <c r="B17" s="1" t="s">
        <v>9</v>
      </c>
      <c r="C17" s="17" t="s">
        <v>107</v>
      </c>
      <c r="D17" s="18" t="s">
        <v>13</v>
      </c>
      <c r="E17" s="20">
        <v>3682185.8</v>
      </c>
      <c r="F17" s="20">
        <v>2454790.6</v>
      </c>
    </row>
    <row r="18" spans="1:6" ht="21.75" customHeight="1" x14ac:dyDescent="0.25">
      <c r="A18" s="4" t="s">
        <v>14</v>
      </c>
      <c r="B18" s="1" t="s">
        <v>9</v>
      </c>
      <c r="C18" s="17" t="s">
        <v>108</v>
      </c>
      <c r="D18" s="18" t="s">
        <v>14</v>
      </c>
      <c r="E18" s="20">
        <f>E19+E20+E21+E22+E23</f>
        <v>7186675.8999999994</v>
      </c>
      <c r="F18" s="20">
        <f>F19+F20+F21+F22+F23</f>
        <v>7473950.3000000007</v>
      </c>
    </row>
    <row r="19" spans="1:6" ht="82.5" customHeight="1" x14ac:dyDescent="0.25">
      <c r="A19" s="4" t="s">
        <v>15</v>
      </c>
      <c r="B19" s="1" t="s">
        <v>9</v>
      </c>
      <c r="C19" s="17" t="s">
        <v>109</v>
      </c>
      <c r="D19" s="18" t="s">
        <v>15</v>
      </c>
      <c r="E19" s="20">
        <v>6713945.7999999998</v>
      </c>
      <c r="F19" s="20">
        <v>6982310.9000000004</v>
      </c>
    </row>
    <row r="20" spans="1:6" ht="102.75" customHeight="1" x14ac:dyDescent="0.25">
      <c r="A20" s="4" t="s">
        <v>16</v>
      </c>
      <c r="B20" s="1" t="s">
        <v>9</v>
      </c>
      <c r="C20" s="17" t="s">
        <v>110</v>
      </c>
      <c r="D20" s="18" t="s">
        <v>190</v>
      </c>
      <c r="E20" s="20">
        <v>26109.200000000001</v>
      </c>
      <c r="F20" s="20">
        <v>27153.599999999999</v>
      </c>
    </row>
    <row r="21" spans="1:6" ht="43.5" customHeight="1" x14ac:dyDescent="0.25">
      <c r="A21" s="4" t="s">
        <v>17</v>
      </c>
      <c r="B21" s="1" t="s">
        <v>9</v>
      </c>
      <c r="C21" s="17" t="s">
        <v>111</v>
      </c>
      <c r="D21" s="18" t="s">
        <v>17</v>
      </c>
      <c r="E21" s="20">
        <v>18091.7</v>
      </c>
      <c r="F21" s="20">
        <v>18815.400000000001</v>
      </c>
    </row>
    <row r="22" spans="1:6" ht="88.5" customHeight="1" x14ac:dyDescent="0.25">
      <c r="A22" s="4" t="s">
        <v>18</v>
      </c>
      <c r="B22" s="1" t="s">
        <v>9</v>
      </c>
      <c r="C22" s="17" t="s">
        <v>112</v>
      </c>
      <c r="D22" s="18" t="s">
        <v>18</v>
      </c>
      <c r="E22" s="20">
        <v>9607.1</v>
      </c>
      <c r="F22" s="20">
        <v>9991.4</v>
      </c>
    </row>
    <row r="23" spans="1:6" s="15" customFormat="1" ht="90" x14ac:dyDescent="0.25">
      <c r="A23" s="26" t="s">
        <v>18</v>
      </c>
      <c r="B23" s="27" t="s">
        <v>9</v>
      </c>
      <c r="C23" s="17" t="s">
        <v>232</v>
      </c>
      <c r="D23" s="18" t="s">
        <v>321</v>
      </c>
      <c r="E23" s="20">
        <v>418922.1</v>
      </c>
      <c r="F23" s="20">
        <v>435679</v>
      </c>
    </row>
    <row r="24" spans="1:6" ht="43.5" customHeight="1" x14ac:dyDescent="0.25">
      <c r="A24" s="28" t="s">
        <v>19</v>
      </c>
      <c r="B24" s="29" t="s">
        <v>6</v>
      </c>
      <c r="C24" s="5" t="s">
        <v>113</v>
      </c>
      <c r="D24" s="6" t="s">
        <v>19</v>
      </c>
      <c r="E24" s="19">
        <f>E25</f>
        <v>57513.4</v>
      </c>
      <c r="F24" s="19">
        <f>F25</f>
        <v>60883.000000000007</v>
      </c>
    </row>
    <row r="25" spans="1:6" ht="36" x14ac:dyDescent="0.25">
      <c r="A25" s="26" t="s">
        <v>21</v>
      </c>
      <c r="B25" s="27" t="s">
        <v>20</v>
      </c>
      <c r="C25" s="17" t="s">
        <v>114</v>
      </c>
      <c r="D25" s="18" t="s">
        <v>21</v>
      </c>
      <c r="E25" s="20">
        <f>E26+E28+E30+E32</f>
        <v>57513.4</v>
      </c>
      <c r="F25" s="20">
        <f>F26+F28+F30+F32</f>
        <v>60883.000000000007</v>
      </c>
    </row>
    <row r="26" spans="1:6" ht="68.25" customHeight="1" x14ac:dyDescent="0.25">
      <c r="A26" s="4" t="s">
        <v>22</v>
      </c>
      <c r="B26" s="1" t="s">
        <v>20</v>
      </c>
      <c r="C26" s="17" t="s">
        <v>115</v>
      </c>
      <c r="D26" s="18" t="s">
        <v>22</v>
      </c>
      <c r="E26" s="20">
        <v>27438.6</v>
      </c>
      <c r="F26" s="20">
        <v>29117.599999999999</v>
      </c>
    </row>
    <row r="27" spans="1:6" ht="105" customHeight="1" x14ac:dyDescent="0.25">
      <c r="A27" s="4" t="s">
        <v>22</v>
      </c>
      <c r="B27" s="1" t="s">
        <v>20</v>
      </c>
      <c r="C27" s="17" t="s">
        <v>288</v>
      </c>
      <c r="D27" s="18" t="s">
        <v>292</v>
      </c>
      <c r="E27" s="20">
        <v>27438.6</v>
      </c>
      <c r="F27" s="20">
        <v>29117.599999999999</v>
      </c>
    </row>
    <row r="28" spans="1:6" ht="78" x14ac:dyDescent="0.25">
      <c r="A28" s="4" t="s">
        <v>23</v>
      </c>
      <c r="B28" s="1" t="s">
        <v>20</v>
      </c>
      <c r="C28" s="17" t="s">
        <v>116</v>
      </c>
      <c r="D28" s="18" t="s">
        <v>23</v>
      </c>
      <c r="E28" s="20">
        <v>187.4</v>
      </c>
      <c r="F28" s="20">
        <v>193.7</v>
      </c>
    </row>
    <row r="29" spans="1:6" ht="108" x14ac:dyDescent="0.25">
      <c r="A29" s="4" t="s">
        <v>23</v>
      </c>
      <c r="B29" s="1" t="s">
        <v>20</v>
      </c>
      <c r="C29" s="17" t="s">
        <v>289</v>
      </c>
      <c r="D29" s="18" t="s">
        <v>293</v>
      </c>
      <c r="E29" s="20">
        <v>187.4</v>
      </c>
      <c r="F29" s="20">
        <v>193.7</v>
      </c>
    </row>
    <row r="30" spans="1:6" ht="75" customHeight="1" x14ac:dyDescent="0.25">
      <c r="A30" s="4" t="s">
        <v>24</v>
      </c>
      <c r="B30" s="1" t="s">
        <v>20</v>
      </c>
      <c r="C30" s="17" t="s">
        <v>117</v>
      </c>
      <c r="D30" s="18" t="s">
        <v>24</v>
      </c>
      <c r="E30" s="20">
        <v>33480.800000000003</v>
      </c>
      <c r="F30" s="20">
        <v>35157.300000000003</v>
      </c>
    </row>
    <row r="31" spans="1:6" ht="90" x14ac:dyDescent="0.25">
      <c r="A31" s="4" t="s">
        <v>24</v>
      </c>
      <c r="B31" s="1" t="s">
        <v>20</v>
      </c>
      <c r="C31" s="17" t="s">
        <v>290</v>
      </c>
      <c r="D31" s="18" t="s">
        <v>294</v>
      </c>
      <c r="E31" s="20">
        <v>33480.800000000003</v>
      </c>
      <c r="F31" s="20">
        <v>35157.300000000003</v>
      </c>
    </row>
    <row r="32" spans="1:6" ht="74.25" customHeight="1" x14ac:dyDescent="0.25">
      <c r="A32" s="4" t="s">
        <v>25</v>
      </c>
      <c r="B32" s="1" t="s">
        <v>20</v>
      </c>
      <c r="C32" s="17" t="s">
        <v>118</v>
      </c>
      <c r="D32" s="18" t="s">
        <v>25</v>
      </c>
      <c r="E32" s="20">
        <v>-3593.4</v>
      </c>
      <c r="F32" s="20">
        <v>-3585.6</v>
      </c>
    </row>
    <row r="33" spans="1:6" ht="90" x14ac:dyDescent="0.25">
      <c r="A33" s="4" t="s">
        <v>25</v>
      </c>
      <c r="B33" s="1" t="s">
        <v>20</v>
      </c>
      <c r="C33" s="17" t="s">
        <v>291</v>
      </c>
      <c r="D33" s="18" t="s">
        <v>295</v>
      </c>
      <c r="E33" s="20">
        <v>-3593.4</v>
      </c>
      <c r="F33" s="20">
        <v>-3585.6</v>
      </c>
    </row>
    <row r="34" spans="1:6" ht="25.5" customHeight="1" x14ac:dyDescent="0.25">
      <c r="A34" s="3" t="s">
        <v>26</v>
      </c>
      <c r="B34" s="2" t="s">
        <v>6</v>
      </c>
      <c r="C34" s="5" t="s">
        <v>119</v>
      </c>
      <c r="D34" s="6" t="s">
        <v>26</v>
      </c>
      <c r="E34" s="19">
        <f>E42+E35+E40</f>
        <v>1174520.2999999998</v>
      </c>
      <c r="F34" s="19">
        <f>F42+F35+F40</f>
        <v>1178487</v>
      </c>
    </row>
    <row r="35" spans="1:6" ht="18" x14ac:dyDescent="0.25">
      <c r="A35" s="4" t="s">
        <v>27</v>
      </c>
      <c r="B35" s="1" t="s">
        <v>9</v>
      </c>
      <c r="C35" s="17" t="s">
        <v>237</v>
      </c>
      <c r="D35" s="18" t="s">
        <v>233</v>
      </c>
      <c r="E35" s="20">
        <f>E36+E38</f>
        <v>1075986</v>
      </c>
      <c r="F35" s="20">
        <f>F36+F38</f>
        <v>1075986</v>
      </c>
    </row>
    <row r="36" spans="1:6" ht="36" x14ac:dyDescent="0.25">
      <c r="A36" s="4" t="s">
        <v>27</v>
      </c>
      <c r="B36" s="1" t="s">
        <v>9</v>
      </c>
      <c r="C36" s="17" t="s">
        <v>238</v>
      </c>
      <c r="D36" s="18" t="s">
        <v>234</v>
      </c>
      <c r="E36" s="20">
        <f>E37</f>
        <v>860287</v>
      </c>
      <c r="F36" s="20">
        <f>F37</f>
        <v>860287</v>
      </c>
    </row>
    <row r="37" spans="1:6" ht="36" x14ac:dyDescent="0.25">
      <c r="A37" s="4" t="s">
        <v>27</v>
      </c>
      <c r="B37" s="1" t="s">
        <v>9</v>
      </c>
      <c r="C37" s="17" t="s">
        <v>239</v>
      </c>
      <c r="D37" s="18" t="s">
        <v>234</v>
      </c>
      <c r="E37" s="20">
        <v>860287</v>
      </c>
      <c r="F37" s="20">
        <v>860287</v>
      </c>
    </row>
    <row r="38" spans="1:6" ht="36" x14ac:dyDescent="0.25">
      <c r="A38" s="4" t="s">
        <v>27</v>
      </c>
      <c r="B38" s="1" t="s">
        <v>9</v>
      </c>
      <c r="C38" s="17" t="s">
        <v>240</v>
      </c>
      <c r="D38" s="18" t="s">
        <v>235</v>
      </c>
      <c r="E38" s="20">
        <f>E39</f>
        <v>215699</v>
      </c>
      <c r="F38" s="20">
        <f>F39</f>
        <v>215699</v>
      </c>
    </row>
    <row r="39" spans="1:6" ht="54" x14ac:dyDescent="0.25">
      <c r="A39" s="4" t="s">
        <v>27</v>
      </c>
      <c r="B39" s="1" t="s">
        <v>9</v>
      </c>
      <c r="C39" s="17" t="s">
        <v>241</v>
      </c>
      <c r="D39" s="18" t="s">
        <v>236</v>
      </c>
      <c r="E39" s="20">
        <v>215699</v>
      </c>
      <c r="F39" s="20">
        <v>215699</v>
      </c>
    </row>
    <row r="40" spans="1:6" ht="18" x14ac:dyDescent="0.25">
      <c r="A40" s="24"/>
      <c r="B40" s="25"/>
      <c r="C40" s="32" t="s">
        <v>370</v>
      </c>
      <c r="D40" s="33" t="s">
        <v>371</v>
      </c>
      <c r="E40" s="20">
        <f>E41</f>
        <v>1406.4</v>
      </c>
      <c r="F40" s="20">
        <f>F41</f>
        <v>1488</v>
      </c>
    </row>
    <row r="41" spans="1:6" ht="18" x14ac:dyDescent="0.25">
      <c r="A41" s="24"/>
      <c r="B41" s="25"/>
      <c r="C41" s="32" t="s">
        <v>372</v>
      </c>
      <c r="D41" s="33" t="s">
        <v>371</v>
      </c>
      <c r="E41" s="20">
        <v>1406.4</v>
      </c>
      <c r="F41" s="20">
        <v>1488</v>
      </c>
    </row>
    <row r="42" spans="1:6" ht="18" x14ac:dyDescent="0.25">
      <c r="A42" s="4" t="s">
        <v>28</v>
      </c>
      <c r="B42" s="1" t="s">
        <v>9</v>
      </c>
      <c r="C42" s="17" t="s">
        <v>120</v>
      </c>
      <c r="D42" s="18" t="s">
        <v>28</v>
      </c>
      <c r="E42" s="20">
        <f>E43</f>
        <v>97127.9</v>
      </c>
      <c r="F42" s="20">
        <f>F43</f>
        <v>101013</v>
      </c>
    </row>
    <row r="43" spans="1:6" ht="38.25" customHeight="1" x14ac:dyDescent="0.25">
      <c r="A43" s="4" t="s">
        <v>29</v>
      </c>
      <c r="B43" s="1" t="s">
        <v>9</v>
      </c>
      <c r="C43" s="17" t="s">
        <v>121</v>
      </c>
      <c r="D43" s="18" t="s">
        <v>29</v>
      </c>
      <c r="E43" s="20">
        <v>97127.9</v>
      </c>
      <c r="F43" s="20">
        <v>101013</v>
      </c>
    </row>
    <row r="44" spans="1:6" ht="25.5" customHeight="1" x14ac:dyDescent="0.25">
      <c r="A44" s="3" t="s">
        <v>30</v>
      </c>
      <c r="B44" s="2" t="s">
        <v>6</v>
      </c>
      <c r="C44" s="5" t="s">
        <v>122</v>
      </c>
      <c r="D44" s="6" t="s">
        <v>30</v>
      </c>
      <c r="E44" s="19">
        <f>E45+E47</f>
        <v>78209</v>
      </c>
      <c r="F44" s="19">
        <f>F45+F47</f>
        <v>78506.8</v>
      </c>
    </row>
    <row r="45" spans="1:6" ht="18" x14ac:dyDescent="0.25">
      <c r="A45" s="4" t="s">
        <v>31</v>
      </c>
      <c r="B45" s="1" t="s">
        <v>9</v>
      </c>
      <c r="C45" s="17" t="s">
        <v>123</v>
      </c>
      <c r="D45" s="18" t="s">
        <v>31</v>
      </c>
      <c r="E45" s="20">
        <f>E46</f>
        <v>59414</v>
      </c>
      <c r="F45" s="20">
        <f>F46</f>
        <v>59414</v>
      </c>
    </row>
    <row r="46" spans="1:6" ht="39.75" customHeight="1" x14ac:dyDescent="0.25">
      <c r="A46" s="4" t="s">
        <v>32</v>
      </c>
      <c r="B46" s="1" t="s">
        <v>9</v>
      </c>
      <c r="C46" s="17" t="s">
        <v>124</v>
      </c>
      <c r="D46" s="18" t="s">
        <v>32</v>
      </c>
      <c r="E46" s="20">
        <v>59414</v>
      </c>
      <c r="F46" s="20">
        <v>59414</v>
      </c>
    </row>
    <row r="47" spans="1:6" ht="18" x14ac:dyDescent="0.25">
      <c r="A47" s="4" t="s">
        <v>33</v>
      </c>
      <c r="B47" s="1" t="s">
        <v>9</v>
      </c>
      <c r="C47" s="17" t="s">
        <v>125</v>
      </c>
      <c r="D47" s="18" t="s">
        <v>33</v>
      </c>
      <c r="E47" s="20">
        <f>E48+E50</f>
        <v>18795</v>
      </c>
      <c r="F47" s="20">
        <f>F48+F50</f>
        <v>19092.8</v>
      </c>
    </row>
    <row r="48" spans="1:6" ht="18" x14ac:dyDescent="0.25">
      <c r="A48" s="4" t="s">
        <v>34</v>
      </c>
      <c r="B48" s="1" t="s">
        <v>9</v>
      </c>
      <c r="C48" s="17" t="s">
        <v>126</v>
      </c>
      <c r="D48" s="18" t="s">
        <v>34</v>
      </c>
      <c r="E48" s="20">
        <f>E49</f>
        <v>11088.9</v>
      </c>
      <c r="F48" s="20">
        <f>F49</f>
        <v>11088.9</v>
      </c>
    </row>
    <row r="49" spans="1:6" ht="36.75" customHeight="1" x14ac:dyDescent="0.25">
      <c r="A49" s="4" t="s">
        <v>35</v>
      </c>
      <c r="B49" s="1" t="s">
        <v>9</v>
      </c>
      <c r="C49" s="17" t="s">
        <v>127</v>
      </c>
      <c r="D49" s="18" t="s">
        <v>35</v>
      </c>
      <c r="E49" s="20">
        <v>11088.9</v>
      </c>
      <c r="F49" s="20">
        <v>11088.9</v>
      </c>
    </row>
    <row r="50" spans="1:6" ht="18" x14ac:dyDescent="0.25">
      <c r="A50" s="4" t="s">
        <v>36</v>
      </c>
      <c r="B50" s="1" t="s">
        <v>9</v>
      </c>
      <c r="C50" s="17" t="s">
        <v>128</v>
      </c>
      <c r="D50" s="18" t="s">
        <v>36</v>
      </c>
      <c r="E50" s="20">
        <f>E51</f>
        <v>7706.1</v>
      </c>
      <c r="F50" s="20">
        <f>F51</f>
        <v>8003.9</v>
      </c>
    </row>
    <row r="51" spans="1:6" ht="36.75" customHeight="1" x14ac:dyDescent="0.25">
      <c r="A51" s="4" t="s">
        <v>37</v>
      </c>
      <c r="B51" s="1" t="s">
        <v>9</v>
      </c>
      <c r="C51" s="17" t="s">
        <v>129</v>
      </c>
      <c r="D51" s="18" t="s">
        <v>37</v>
      </c>
      <c r="E51" s="20">
        <v>7706.1</v>
      </c>
      <c r="F51" s="20">
        <v>8003.9</v>
      </c>
    </row>
    <row r="52" spans="1:6" ht="24" customHeight="1" x14ac:dyDescent="0.25">
      <c r="A52" s="3" t="s">
        <v>38</v>
      </c>
      <c r="B52" s="2" t="s">
        <v>6</v>
      </c>
      <c r="C52" s="5" t="s">
        <v>130</v>
      </c>
      <c r="D52" s="6" t="s">
        <v>38</v>
      </c>
      <c r="E52" s="19">
        <f>E53+E57+E55</f>
        <v>53993.299999999996</v>
      </c>
      <c r="F52" s="19">
        <f>F53+F57+F55</f>
        <v>53993.299999999996</v>
      </c>
    </row>
    <row r="53" spans="1:6" ht="38.25" customHeight="1" x14ac:dyDescent="0.25">
      <c r="A53" s="4" t="s">
        <v>39</v>
      </c>
      <c r="B53" s="1" t="s">
        <v>9</v>
      </c>
      <c r="C53" s="17" t="s">
        <v>132</v>
      </c>
      <c r="D53" s="18" t="s">
        <v>39</v>
      </c>
      <c r="E53" s="20">
        <f>E54</f>
        <v>53916.6</v>
      </c>
      <c r="F53" s="20">
        <f>F54</f>
        <v>53916.6</v>
      </c>
    </row>
    <row r="54" spans="1:6" ht="54" customHeight="1" x14ac:dyDescent="0.25">
      <c r="A54" s="4" t="s">
        <v>40</v>
      </c>
      <c r="B54" s="1" t="s">
        <v>9</v>
      </c>
      <c r="C54" s="17" t="s">
        <v>131</v>
      </c>
      <c r="D54" s="18" t="s">
        <v>40</v>
      </c>
      <c r="E54" s="20">
        <v>53916.6</v>
      </c>
      <c r="F54" s="20">
        <v>53916.6</v>
      </c>
    </row>
    <row r="55" spans="1:6" ht="36" x14ac:dyDescent="0.25">
      <c r="A55" s="4" t="s">
        <v>39</v>
      </c>
      <c r="B55" s="1" t="s">
        <v>9</v>
      </c>
      <c r="C55" s="17" t="s">
        <v>242</v>
      </c>
      <c r="D55" s="18" t="s">
        <v>244</v>
      </c>
      <c r="E55" s="20">
        <f>E56</f>
        <v>21.7</v>
      </c>
      <c r="F55" s="20">
        <f>F56</f>
        <v>21.7</v>
      </c>
    </row>
    <row r="56" spans="1:6" ht="72" x14ac:dyDescent="0.25">
      <c r="A56" s="4" t="s">
        <v>40</v>
      </c>
      <c r="B56" s="1" t="s">
        <v>9</v>
      </c>
      <c r="C56" s="17" t="s">
        <v>243</v>
      </c>
      <c r="D56" s="18" t="s">
        <v>245</v>
      </c>
      <c r="E56" s="20">
        <v>21.7</v>
      </c>
      <c r="F56" s="20">
        <v>21.7</v>
      </c>
    </row>
    <row r="57" spans="1:6" ht="40.5" customHeight="1" x14ac:dyDescent="0.25">
      <c r="A57" s="4" t="s">
        <v>42</v>
      </c>
      <c r="B57" s="1" t="s">
        <v>41</v>
      </c>
      <c r="C57" s="17" t="s">
        <v>133</v>
      </c>
      <c r="D57" s="18" t="s">
        <v>42</v>
      </c>
      <c r="E57" s="20">
        <f>E58</f>
        <v>55</v>
      </c>
      <c r="F57" s="20">
        <f>F58</f>
        <v>55</v>
      </c>
    </row>
    <row r="58" spans="1:6" ht="31.2" x14ac:dyDescent="0.25">
      <c r="A58" s="4" t="s">
        <v>43</v>
      </c>
      <c r="B58" s="1" t="s">
        <v>41</v>
      </c>
      <c r="C58" s="17" t="s">
        <v>134</v>
      </c>
      <c r="D58" s="18" t="s">
        <v>43</v>
      </c>
      <c r="E58" s="20">
        <v>55</v>
      </c>
      <c r="F58" s="20">
        <v>55</v>
      </c>
    </row>
    <row r="59" spans="1:6" s="15" customFormat="1" ht="36.75" customHeight="1" x14ac:dyDescent="0.25">
      <c r="A59" s="28" t="s">
        <v>44</v>
      </c>
      <c r="B59" s="29" t="s">
        <v>6</v>
      </c>
      <c r="C59" s="5" t="s">
        <v>135</v>
      </c>
      <c r="D59" s="6" t="s">
        <v>44</v>
      </c>
      <c r="E59" s="19">
        <f>E60+E69+E72</f>
        <v>1029650.4</v>
      </c>
      <c r="F59" s="19">
        <f>F60+F69+F72</f>
        <v>1061960.2</v>
      </c>
    </row>
    <row r="60" spans="1:6" ht="93.75" customHeight="1" x14ac:dyDescent="0.25">
      <c r="A60" s="4" t="s">
        <v>46</v>
      </c>
      <c r="B60" s="1" t="s">
        <v>45</v>
      </c>
      <c r="C60" s="17" t="s">
        <v>136</v>
      </c>
      <c r="D60" s="18" t="s">
        <v>46</v>
      </c>
      <c r="E60" s="20">
        <f>E61+E63+E65+E67</f>
        <v>923960.4</v>
      </c>
      <c r="F60" s="20">
        <f>F61+F63+F65+F67</f>
        <v>960847.8</v>
      </c>
    </row>
    <row r="61" spans="1:6" ht="54" x14ac:dyDescent="0.25">
      <c r="A61" s="4" t="s">
        <v>47</v>
      </c>
      <c r="B61" s="1" t="s">
        <v>45</v>
      </c>
      <c r="C61" s="17" t="s">
        <v>137</v>
      </c>
      <c r="D61" s="18" t="s">
        <v>47</v>
      </c>
      <c r="E61" s="20">
        <f>E62</f>
        <v>790657.6</v>
      </c>
      <c r="F61" s="20">
        <f>F62</f>
        <v>822283.9</v>
      </c>
    </row>
    <row r="62" spans="1:6" ht="77.25" customHeight="1" x14ac:dyDescent="0.25">
      <c r="A62" s="4" t="s">
        <v>48</v>
      </c>
      <c r="B62" s="1" t="s">
        <v>45</v>
      </c>
      <c r="C62" s="17" t="s">
        <v>138</v>
      </c>
      <c r="D62" s="18" t="s">
        <v>48</v>
      </c>
      <c r="E62" s="20">
        <v>790657.6</v>
      </c>
      <c r="F62" s="20">
        <v>822283.9</v>
      </c>
    </row>
    <row r="63" spans="1:6" ht="76.5" customHeight="1" x14ac:dyDescent="0.25">
      <c r="A63" s="4" t="s">
        <v>49</v>
      </c>
      <c r="B63" s="1" t="s">
        <v>45</v>
      </c>
      <c r="C63" s="17" t="s">
        <v>139</v>
      </c>
      <c r="D63" s="18" t="s">
        <v>49</v>
      </c>
      <c r="E63" s="20">
        <f>E64</f>
        <v>1773.3</v>
      </c>
      <c r="F63" s="20">
        <f>F64</f>
        <v>1773.3</v>
      </c>
    </row>
    <row r="64" spans="1:6" ht="72" x14ac:dyDescent="0.25">
      <c r="A64" s="4" t="s">
        <v>50</v>
      </c>
      <c r="B64" s="1" t="s">
        <v>45</v>
      </c>
      <c r="C64" s="17" t="s">
        <v>140</v>
      </c>
      <c r="D64" s="18" t="s">
        <v>50</v>
      </c>
      <c r="E64" s="20">
        <v>1773.3</v>
      </c>
      <c r="F64" s="20">
        <v>1773.3</v>
      </c>
    </row>
    <row r="65" spans="1:6" ht="72" x14ac:dyDescent="0.25">
      <c r="A65" s="4" t="s">
        <v>49</v>
      </c>
      <c r="B65" s="1" t="s">
        <v>45</v>
      </c>
      <c r="C65" s="17" t="s">
        <v>180</v>
      </c>
      <c r="D65" s="18" t="s">
        <v>246</v>
      </c>
      <c r="E65" s="20">
        <f>E66</f>
        <v>1593.6</v>
      </c>
      <c r="F65" s="20">
        <f>F66</f>
        <v>1657.3</v>
      </c>
    </row>
    <row r="66" spans="1:6" ht="62.4" x14ac:dyDescent="0.25">
      <c r="A66" s="4" t="s">
        <v>50</v>
      </c>
      <c r="B66" s="1" t="s">
        <v>45</v>
      </c>
      <c r="C66" s="17" t="s">
        <v>181</v>
      </c>
      <c r="D66" s="18" t="s">
        <v>182</v>
      </c>
      <c r="E66" s="20">
        <v>1593.6</v>
      </c>
      <c r="F66" s="20">
        <v>1657.3</v>
      </c>
    </row>
    <row r="67" spans="1:6" ht="36" x14ac:dyDescent="0.25">
      <c r="A67" s="4" t="s">
        <v>51</v>
      </c>
      <c r="B67" s="1" t="s">
        <v>45</v>
      </c>
      <c r="C67" s="17" t="s">
        <v>141</v>
      </c>
      <c r="D67" s="18" t="s">
        <v>51</v>
      </c>
      <c r="E67" s="20">
        <f>E68</f>
        <v>129935.9</v>
      </c>
      <c r="F67" s="20">
        <f>F68</f>
        <v>135133.29999999999</v>
      </c>
    </row>
    <row r="68" spans="1:6" ht="36" x14ac:dyDescent="0.25">
      <c r="A68" s="4" t="s">
        <v>52</v>
      </c>
      <c r="B68" s="1" t="s">
        <v>45</v>
      </c>
      <c r="C68" s="17" t="s">
        <v>142</v>
      </c>
      <c r="D68" s="18" t="s">
        <v>52</v>
      </c>
      <c r="E68" s="20">
        <v>129935.9</v>
      </c>
      <c r="F68" s="20">
        <v>135133.29999999999</v>
      </c>
    </row>
    <row r="69" spans="1:6" ht="38.25" customHeight="1" x14ac:dyDescent="0.25">
      <c r="A69" s="4" t="s">
        <v>51</v>
      </c>
      <c r="B69" s="1" t="s">
        <v>45</v>
      </c>
      <c r="C69" s="17" t="s">
        <v>247</v>
      </c>
      <c r="D69" s="18" t="s">
        <v>248</v>
      </c>
      <c r="E69" s="20">
        <f>E70</f>
        <v>1157.0999999999999</v>
      </c>
      <c r="F69" s="20">
        <f>F70</f>
        <v>1157.0999999999999</v>
      </c>
    </row>
    <row r="70" spans="1:6" ht="36" x14ac:dyDescent="0.25">
      <c r="A70" s="4" t="s">
        <v>52</v>
      </c>
      <c r="B70" s="1" t="s">
        <v>45</v>
      </c>
      <c r="C70" s="17" t="s">
        <v>251</v>
      </c>
      <c r="D70" s="18" t="s">
        <v>249</v>
      </c>
      <c r="E70" s="20">
        <f>E71</f>
        <v>1157.0999999999999</v>
      </c>
      <c r="F70" s="20">
        <f>F71</f>
        <v>1157.0999999999999</v>
      </c>
    </row>
    <row r="71" spans="1:6" ht="90" x14ac:dyDescent="0.25">
      <c r="A71" s="4" t="s">
        <v>52</v>
      </c>
      <c r="B71" s="1" t="s">
        <v>45</v>
      </c>
      <c r="C71" s="17" t="s">
        <v>252</v>
      </c>
      <c r="D71" s="18" t="s">
        <v>250</v>
      </c>
      <c r="E71" s="20">
        <v>1157.0999999999999</v>
      </c>
      <c r="F71" s="20">
        <v>1157.0999999999999</v>
      </c>
    </row>
    <row r="72" spans="1:6" s="15" customFormat="1" ht="72" x14ac:dyDescent="0.25">
      <c r="A72" s="26" t="s">
        <v>53</v>
      </c>
      <c r="B72" s="27" t="s">
        <v>6</v>
      </c>
      <c r="C72" s="17" t="s">
        <v>143</v>
      </c>
      <c r="D72" s="18" t="s">
        <v>53</v>
      </c>
      <c r="E72" s="20">
        <f>E73+E78</f>
        <v>104532.9</v>
      </c>
      <c r="F72" s="20">
        <f>F73+F78</f>
        <v>99955.3</v>
      </c>
    </row>
    <row r="73" spans="1:6" s="15" customFormat="1" ht="72" x14ac:dyDescent="0.25">
      <c r="A73" s="26" t="s">
        <v>54</v>
      </c>
      <c r="B73" s="27" t="s">
        <v>6</v>
      </c>
      <c r="C73" s="17" t="s">
        <v>144</v>
      </c>
      <c r="D73" s="18" t="s">
        <v>54</v>
      </c>
      <c r="E73" s="20">
        <f>E74</f>
        <v>102470.5</v>
      </c>
      <c r="F73" s="20">
        <f t="shared" ref="F73" si="1">F74</f>
        <v>99916</v>
      </c>
    </row>
    <row r="74" spans="1:6" s="15" customFormat="1" ht="72" x14ac:dyDescent="0.25">
      <c r="A74" s="26" t="s">
        <v>55</v>
      </c>
      <c r="B74" s="27" t="s">
        <v>6</v>
      </c>
      <c r="C74" s="17" t="s">
        <v>145</v>
      </c>
      <c r="D74" s="18" t="s">
        <v>55</v>
      </c>
      <c r="E74" s="20">
        <f>E75+E76+E77</f>
        <v>102470.5</v>
      </c>
      <c r="F74" s="20">
        <f>F75+F76+F77</f>
        <v>99916</v>
      </c>
    </row>
    <row r="75" spans="1:6" s="15" customFormat="1" ht="90" x14ac:dyDescent="0.25">
      <c r="A75" s="26" t="s">
        <v>57</v>
      </c>
      <c r="B75" s="27" t="s">
        <v>56</v>
      </c>
      <c r="C75" s="17" t="s">
        <v>146</v>
      </c>
      <c r="D75" s="18" t="s">
        <v>227</v>
      </c>
      <c r="E75" s="20">
        <v>54497.1</v>
      </c>
      <c r="F75" s="20">
        <v>54497.1</v>
      </c>
    </row>
    <row r="76" spans="1:6" s="15" customFormat="1" ht="90" x14ac:dyDescent="0.25">
      <c r="A76" s="26" t="s">
        <v>58</v>
      </c>
      <c r="B76" s="27" t="s">
        <v>56</v>
      </c>
      <c r="C76" s="17" t="s">
        <v>147</v>
      </c>
      <c r="D76" s="18" t="s">
        <v>228</v>
      </c>
      <c r="E76" s="20">
        <v>37753</v>
      </c>
      <c r="F76" s="20">
        <v>37753</v>
      </c>
    </row>
    <row r="77" spans="1:6" s="15" customFormat="1" ht="72" x14ac:dyDescent="0.25">
      <c r="A77" s="26" t="s">
        <v>59</v>
      </c>
      <c r="B77" s="27" t="s">
        <v>56</v>
      </c>
      <c r="C77" s="17" t="s">
        <v>148</v>
      </c>
      <c r="D77" s="18" t="s">
        <v>229</v>
      </c>
      <c r="E77" s="20">
        <v>10220.4</v>
      </c>
      <c r="F77" s="20">
        <v>7665.9</v>
      </c>
    </row>
    <row r="78" spans="1:6" s="15" customFormat="1" ht="90" x14ac:dyDescent="0.25">
      <c r="A78" s="26" t="s">
        <v>55</v>
      </c>
      <c r="B78" s="27" t="s">
        <v>6</v>
      </c>
      <c r="C78" s="17" t="s">
        <v>287</v>
      </c>
      <c r="D78" s="18" t="s">
        <v>285</v>
      </c>
      <c r="E78" s="20">
        <f>E79</f>
        <v>2062.4</v>
      </c>
      <c r="F78" s="20">
        <f>F79</f>
        <v>39.299999999999997</v>
      </c>
    </row>
    <row r="79" spans="1:6" s="15" customFormat="1" ht="90" x14ac:dyDescent="0.25">
      <c r="A79" s="26" t="s">
        <v>57</v>
      </c>
      <c r="B79" s="27" t="s">
        <v>56</v>
      </c>
      <c r="C79" s="17" t="s">
        <v>319</v>
      </c>
      <c r="D79" s="18" t="s">
        <v>286</v>
      </c>
      <c r="E79" s="20">
        <v>2062.4</v>
      </c>
      <c r="F79" s="20">
        <v>39.299999999999997</v>
      </c>
    </row>
    <row r="80" spans="1:6" s="15" customFormat="1" ht="25.5" customHeight="1" x14ac:dyDescent="0.25">
      <c r="A80" s="28" t="s">
        <v>60</v>
      </c>
      <c r="B80" s="29" t="s">
        <v>6</v>
      </c>
      <c r="C80" s="5" t="s">
        <v>150</v>
      </c>
      <c r="D80" s="6" t="s">
        <v>60</v>
      </c>
      <c r="E80" s="19">
        <f>E81</f>
        <v>904969.1</v>
      </c>
      <c r="F80" s="19">
        <f>F81</f>
        <v>904969.1</v>
      </c>
    </row>
    <row r="81" spans="1:6" s="15" customFormat="1" ht="21.75" customHeight="1" x14ac:dyDescent="0.25">
      <c r="A81" s="26" t="s">
        <v>62</v>
      </c>
      <c r="B81" s="27" t="s">
        <v>61</v>
      </c>
      <c r="C81" s="17" t="s">
        <v>151</v>
      </c>
      <c r="D81" s="18" t="s">
        <v>62</v>
      </c>
      <c r="E81" s="20">
        <f>E82+E83+E84</f>
        <v>904969.1</v>
      </c>
      <c r="F81" s="20">
        <f>F82+F83+F84</f>
        <v>904969.1</v>
      </c>
    </row>
    <row r="82" spans="1:6" s="15" customFormat="1" ht="39.75" customHeight="1" x14ac:dyDescent="0.25">
      <c r="A82" s="26" t="s">
        <v>63</v>
      </c>
      <c r="B82" s="27" t="s">
        <v>61</v>
      </c>
      <c r="C82" s="17" t="s">
        <v>152</v>
      </c>
      <c r="D82" s="18" t="s">
        <v>149</v>
      </c>
      <c r="E82" s="20">
        <v>253361.6</v>
      </c>
      <c r="F82" s="20">
        <v>253361.6</v>
      </c>
    </row>
    <row r="83" spans="1:6" s="15" customFormat="1" ht="23.25" customHeight="1" x14ac:dyDescent="0.25">
      <c r="A83" s="26" t="s">
        <v>64</v>
      </c>
      <c r="B83" s="27" t="s">
        <v>61</v>
      </c>
      <c r="C83" s="17" t="s">
        <v>153</v>
      </c>
      <c r="D83" s="18" t="s">
        <v>64</v>
      </c>
      <c r="E83" s="20">
        <v>147968</v>
      </c>
      <c r="F83" s="20">
        <v>147968</v>
      </c>
    </row>
    <row r="84" spans="1:6" s="15" customFormat="1" ht="23.25" customHeight="1" x14ac:dyDescent="0.25">
      <c r="A84" s="26" t="s">
        <v>65</v>
      </c>
      <c r="B84" s="27" t="s">
        <v>61</v>
      </c>
      <c r="C84" s="17" t="s">
        <v>154</v>
      </c>
      <c r="D84" s="18" t="s">
        <v>65</v>
      </c>
      <c r="E84" s="20">
        <f>E85+E86</f>
        <v>503639.5</v>
      </c>
      <c r="F84" s="20">
        <f>F85+F86</f>
        <v>503639.5</v>
      </c>
    </row>
    <row r="85" spans="1:6" s="15" customFormat="1" ht="23.25" customHeight="1" x14ac:dyDescent="0.25">
      <c r="A85" s="30"/>
      <c r="B85" s="31"/>
      <c r="C85" s="34" t="s">
        <v>191</v>
      </c>
      <c r="D85" s="35" t="s">
        <v>192</v>
      </c>
      <c r="E85" s="20">
        <v>501400.2</v>
      </c>
      <c r="F85" s="20">
        <v>501400.2</v>
      </c>
    </row>
    <row r="86" spans="1:6" s="15" customFormat="1" ht="23.25" customHeight="1" x14ac:dyDescent="0.25">
      <c r="A86" s="30"/>
      <c r="B86" s="31"/>
      <c r="C86" s="34" t="s">
        <v>205</v>
      </c>
      <c r="D86" s="35" t="s">
        <v>206</v>
      </c>
      <c r="E86" s="20">
        <v>2239.3000000000002</v>
      </c>
      <c r="F86" s="20">
        <v>2239.3000000000002</v>
      </c>
    </row>
    <row r="87" spans="1:6" s="15" customFormat="1" ht="34.799999999999997" x14ac:dyDescent="0.25">
      <c r="A87" s="28" t="s">
        <v>66</v>
      </c>
      <c r="B87" s="29" t="s">
        <v>6</v>
      </c>
      <c r="C87" s="5" t="s">
        <v>155</v>
      </c>
      <c r="D87" s="6" t="s">
        <v>193</v>
      </c>
      <c r="E87" s="19">
        <f>E88+E91</f>
        <v>1846.9</v>
      </c>
      <c r="F87" s="19">
        <f>F88+F91</f>
        <v>1899.2</v>
      </c>
    </row>
    <row r="88" spans="1:6" s="15" customFormat="1" ht="18" x14ac:dyDescent="0.25">
      <c r="A88" s="26" t="s">
        <v>67</v>
      </c>
      <c r="B88" s="27" t="s">
        <v>41</v>
      </c>
      <c r="C88" s="17" t="s">
        <v>162</v>
      </c>
      <c r="D88" s="18" t="s">
        <v>67</v>
      </c>
      <c r="E88" s="20">
        <f t="shared" ref="E88:F89" si="2">E89</f>
        <v>800.7</v>
      </c>
      <c r="F88" s="20">
        <f t="shared" si="2"/>
        <v>800.7</v>
      </c>
    </row>
    <row r="89" spans="1:6" s="15" customFormat="1" ht="18" x14ac:dyDescent="0.25">
      <c r="A89" s="26" t="s">
        <v>68</v>
      </c>
      <c r="B89" s="27" t="s">
        <v>41</v>
      </c>
      <c r="C89" s="17" t="s">
        <v>163</v>
      </c>
      <c r="D89" s="18" t="s">
        <v>68</v>
      </c>
      <c r="E89" s="20">
        <f t="shared" si="2"/>
        <v>800.7</v>
      </c>
      <c r="F89" s="20">
        <f t="shared" si="2"/>
        <v>800.7</v>
      </c>
    </row>
    <row r="90" spans="1:6" s="15" customFormat="1" ht="36" x14ac:dyDescent="0.25">
      <c r="A90" s="26" t="s">
        <v>69</v>
      </c>
      <c r="B90" s="27" t="s">
        <v>41</v>
      </c>
      <c r="C90" s="17" t="s">
        <v>231</v>
      </c>
      <c r="D90" s="18" t="s">
        <v>69</v>
      </c>
      <c r="E90" s="20">
        <v>800.7</v>
      </c>
      <c r="F90" s="20">
        <v>800.7</v>
      </c>
    </row>
    <row r="91" spans="1:6" s="15" customFormat="1" ht="18" x14ac:dyDescent="0.25">
      <c r="A91" s="26" t="s">
        <v>70</v>
      </c>
      <c r="B91" s="27" t="s">
        <v>6</v>
      </c>
      <c r="C91" s="17" t="s">
        <v>156</v>
      </c>
      <c r="D91" s="18" t="s">
        <v>70</v>
      </c>
      <c r="E91" s="20">
        <f t="shared" ref="E91:F92" si="3">E92</f>
        <v>1046.2</v>
      </c>
      <c r="F91" s="20">
        <f t="shared" si="3"/>
        <v>1098.5</v>
      </c>
    </row>
    <row r="92" spans="1:6" s="15" customFormat="1" ht="36" x14ac:dyDescent="0.25">
      <c r="A92" s="26" t="s">
        <v>71</v>
      </c>
      <c r="B92" s="27" t="s">
        <v>6</v>
      </c>
      <c r="C92" s="17" t="s">
        <v>157</v>
      </c>
      <c r="D92" s="18" t="s">
        <v>71</v>
      </c>
      <c r="E92" s="20">
        <f t="shared" si="3"/>
        <v>1046.2</v>
      </c>
      <c r="F92" s="20">
        <f t="shared" si="3"/>
        <v>1098.5</v>
      </c>
    </row>
    <row r="93" spans="1:6" s="15" customFormat="1" ht="36" x14ac:dyDescent="0.25">
      <c r="A93" s="26" t="s">
        <v>72</v>
      </c>
      <c r="B93" s="27" t="s">
        <v>6</v>
      </c>
      <c r="C93" s="17" t="s">
        <v>158</v>
      </c>
      <c r="D93" s="18" t="s">
        <v>72</v>
      </c>
      <c r="E93" s="20">
        <f>E94+E95+E96</f>
        <v>1046.2</v>
      </c>
      <c r="F93" s="20">
        <f>F94+F95+F96</f>
        <v>1098.5</v>
      </c>
    </row>
    <row r="94" spans="1:6" s="15" customFormat="1" ht="36" x14ac:dyDescent="0.25">
      <c r="A94" s="26" t="s">
        <v>72</v>
      </c>
      <c r="B94" s="27" t="s">
        <v>73</v>
      </c>
      <c r="C94" s="17" t="s">
        <v>159</v>
      </c>
      <c r="D94" s="18" t="s">
        <v>72</v>
      </c>
      <c r="E94" s="20">
        <v>229.8</v>
      </c>
      <c r="F94" s="20">
        <v>241.3</v>
      </c>
    </row>
    <row r="95" spans="1:6" s="15" customFormat="1" ht="36" x14ac:dyDescent="0.25">
      <c r="A95" s="26" t="s">
        <v>72</v>
      </c>
      <c r="B95" s="27" t="s">
        <v>74</v>
      </c>
      <c r="C95" s="17" t="s">
        <v>160</v>
      </c>
      <c r="D95" s="18" t="s">
        <v>72</v>
      </c>
      <c r="E95" s="20">
        <v>152.19999999999999</v>
      </c>
      <c r="F95" s="20">
        <v>159.80000000000001</v>
      </c>
    </row>
    <row r="96" spans="1:6" s="15" customFormat="1" ht="36" x14ac:dyDescent="0.25">
      <c r="A96" s="26" t="s">
        <v>72</v>
      </c>
      <c r="B96" s="27" t="s">
        <v>45</v>
      </c>
      <c r="C96" s="17" t="s">
        <v>161</v>
      </c>
      <c r="D96" s="18" t="s">
        <v>72</v>
      </c>
      <c r="E96" s="20">
        <v>664.2</v>
      </c>
      <c r="F96" s="20">
        <v>697.4</v>
      </c>
    </row>
    <row r="97" spans="1:6" ht="34.799999999999997" x14ac:dyDescent="0.25">
      <c r="A97" s="3" t="s">
        <v>75</v>
      </c>
      <c r="B97" s="2" t="s">
        <v>6</v>
      </c>
      <c r="C97" s="5" t="s">
        <v>164</v>
      </c>
      <c r="D97" s="6" t="s">
        <v>75</v>
      </c>
      <c r="E97" s="19">
        <f>E98+E103</f>
        <v>38763.5</v>
      </c>
      <c r="F97" s="19">
        <f>F98+F103</f>
        <v>33303.600000000006</v>
      </c>
    </row>
    <row r="98" spans="1:6" ht="75" customHeight="1" x14ac:dyDescent="0.25">
      <c r="A98" s="4" t="s">
        <v>76</v>
      </c>
      <c r="B98" s="1" t="s">
        <v>45</v>
      </c>
      <c r="C98" s="17" t="s">
        <v>168</v>
      </c>
      <c r="D98" s="18" t="s">
        <v>167</v>
      </c>
      <c r="E98" s="20">
        <f t="shared" ref="E98:F98" si="4">E99</f>
        <v>33763.5</v>
      </c>
      <c r="F98" s="20">
        <f t="shared" si="4"/>
        <v>28303.600000000002</v>
      </c>
    </row>
    <row r="99" spans="1:6" ht="78" x14ac:dyDescent="0.25">
      <c r="A99" s="4" t="s">
        <v>77</v>
      </c>
      <c r="B99" s="1" t="s">
        <v>45</v>
      </c>
      <c r="C99" s="17" t="s">
        <v>170</v>
      </c>
      <c r="D99" s="18" t="s">
        <v>169</v>
      </c>
      <c r="E99" s="20">
        <f>E100</f>
        <v>33763.5</v>
      </c>
      <c r="F99" s="20">
        <f>F100</f>
        <v>28303.600000000002</v>
      </c>
    </row>
    <row r="100" spans="1:6" ht="78" x14ac:dyDescent="0.25">
      <c r="A100" s="4" t="s">
        <v>78</v>
      </c>
      <c r="B100" s="1" t="s">
        <v>45</v>
      </c>
      <c r="C100" s="17" t="s">
        <v>230</v>
      </c>
      <c r="D100" s="18" t="s">
        <v>78</v>
      </c>
      <c r="E100" s="20">
        <f>E101+E102</f>
        <v>33763.5</v>
      </c>
      <c r="F100" s="20">
        <f>F101+F102</f>
        <v>28303.600000000002</v>
      </c>
    </row>
    <row r="101" spans="1:6" ht="78" x14ac:dyDescent="0.25">
      <c r="A101" s="4" t="s">
        <v>78</v>
      </c>
      <c r="B101" s="1" t="s">
        <v>45</v>
      </c>
      <c r="C101" s="17" t="s">
        <v>204</v>
      </c>
      <c r="D101" s="18" t="s">
        <v>78</v>
      </c>
      <c r="E101" s="20">
        <v>3087.9</v>
      </c>
      <c r="F101" s="20">
        <v>3087.9</v>
      </c>
    </row>
    <row r="102" spans="1:6" s="15" customFormat="1" ht="78" x14ac:dyDescent="0.25">
      <c r="A102" s="26" t="s">
        <v>78</v>
      </c>
      <c r="B102" s="27" t="s">
        <v>45</v>
      </c>
      <c r="C102" s="17" t="s">
        <v>165</v>
      </c>
      <c r="D102" s="18" t="s">
        <v>78</v>
      </c>
      <c r="E102" s="20">
        <v>30675.599999999999</v>
      </c>
      <c r="F102" s="20">
        <v>25215.7</v>
      </c>
    </row>
    <row r="103" spans="1:6" ht="36" x14ac:dyDescent="0.25">
      <c r="A103" s="4" t="s">
        <v>79</v>
      </c>
      <c r="B103" s="1" t="s">
        <v>45</v>
      </c>
      <c r="C103" s="17" t="s">
        <v>171</v>
      </c>
      <c r="D103" s="18" t="s">
        <v>79</v>
      </c>
      <c r="E103" s="20">
        <f t="shared" ref="E103:F103" si="5">E104</f>
        <v>5000</v>
      </c>
      <c r="F103" s="20">
        <f t="shared" si="5"/>
        <v>5000</v>
      </c>
    </row>
    <row r="104" spans="1:6" ht="36" x14ac:dyDescent="0.25">
      <c r="A104" s="4" t="s">
        <v>80</v>
      </c>
      <c r="B104" s="1" t="s">
        <v>45</v>
      </c>
      <c r="C104" s="17" t="s">
        <v>172</v>
      </c>
      <c r="D104" s="18" t="s">
        <v>80</v>
      </c>
      <c r="E104" s="20">
        <f>E105</f>
        <v>5000</v>
      </c>
      <c r="F104" s="20">
        <f>F105</f>
        <v>5000</v>
      </c>
    </row>
    <row r="105" spans="1:6" ht="36" x14ac:dyDescent="0.25">
      <c r="A105" s="4" t="s">
        <v>81</v>
      </c>
      <c r="B105" s="1" t="s">
        <v>45</v>
      </c>
      <c r="C105" s="17" t="s">
        <v>166</v>
      </c>
      <c r="D105" s="18" t="s">
        <v>81</v>
      </c>
      <c r="E105" s="20">
        <v>5000</v>
      </c>
      <c r="F105" s="20">
        <v>5000</v>
      </c>
    </row>
    <row r="106" spans="1:6" ht="19.5" customHeight="1" x14ac:dyDescent="0.25">
      <c r="A106" s="3" t="s">
        <v>82</v>
      </c>
      <c r="B106" s="2" t="s">
        <v>6</v>
      </c>
      <c r="C106" s="5" t="s">
        <v>173</v>
      </c>
      <c r="D106" s="6" t="s">
        <v>82</v>
      </c>
      <c r="E106" s="19">
        <f>E107+E141+E145+E150+E156</f>
        <v>805618</v>
      </c>
      <c r="F106" s="19">
        <f>F107+F141+F145+F150+F156</f>
        <v>805618</v>
      </c>
    </row>
    <row r="107" spans="1:6" ht="36" x14ac:dyDescent="0.25">
      <c r="A107" s="24"/>
      <c r="B107" s="25"/>
      <c r="C107" s="34" t="s">
        <v>253</v>
      </c>
      <c r="D107" s="35" t="s">
        <v>254</v>
      </c>
      <c r="E107" s="20">
        <f>E108+E112+E116+E120+E122+E124+E126+E128+E130+E136</f>
        <v>4137.5</v>
      </c>
      <c r="F107" s="20">
        <f>F108+F112+F116+F120+F122+F124+F126+F128+F130+F136</f>
        <v>4137.5</v>
      </c>
    </row>
    <row r="108" spans="1:6" ht="54" x14ac:dyDescent="0.25">
      <c r="A108" s="24"/>
      <c r="B108" s="25"/>
      <c r="C108" s="34" t="s">
        <v>222</v>
      </c>
      <c r="D108" s="35" t="s">
        <v>223</v>
      </c>
      <c r="E108" s="20">
        <f>E109</f>
        <v>59</v>
      </c>
      <c r="F108" s="20">
        <f>F109</f>
        <v>59</v>
      </c>
    </row>
    <row r="109" spans="1:6" ht="72" x14ac:dyDescent="0.25">
      <c r="A109" s="24"/>
      <c r="B109" s="25"/>
      <c r="C109" s="34" t="s">
        <v>207</v>
      </c>
      <c r="D109" s="35" t="s">
        <v>208</v>
      </c>
      <c r="E109" s="20">
        <f>E110+E111</f>
        <v>59</v>
      </c>
      <c r="F109" s="20">
        <f>F110+F111</f>
        <v>59</v>
      </c>
    </row>
    <row r="110" spans="1:6" ht="72" x14ac:dyDescent="0.25">
      <c r="A110" s="24"/>
      <c r="B110" s="25"/>
      <c r="C110" s="34" t="s">
        <v>255</v>
      </c>
      <c r="D110" s="35" t="s">
        <v>208</v>
      </c>
      <c r="E110" s="20">
        <v>6.5</v>
      </c>
      <c r="F110" s="20">
        <v>6.5</v>
      </c>
    </row>
    <row r="111" spans="1:6" ht="72" x14ac:dyDescent="0.25">
      <c r="A111" s="24"/>
      <c r="B111" s="25"/>
      <c r="C111" s="34" t="s">
        <v>256</v>
      </c>
      <c r="D111" s="35" t="s">
        <v>208</v>
      </c>
      <c r="E111" s="20">
        <v>52.5</v>
      </c>
      <c r="F111" s="20">
        <v>52.5</v>
      </c>
    </row>
    <row r="112" spans="1:6" ht="72" x14ac:dyDescent="0.25">
      <c r="A112" s="24"/>
      <c r="B112" s="25"/>
      <c r="C112" s="34" t="s">
        <v>257</v>
      </c>
      <c r="D112" s="35" t="s">
        <v>261</v>
      </c>
      <c r="E112" s="20">
        <f>E113</f>
        <v>821.3</v>
      </c>
      <c r="F112" s="20">
        <f>F113</f>
        <v>821.3</v>
      </c>
    </row>
    <row r="113" spans="1:6" ht="90" x14ac:dyDescent="0.25">
      <c r="A113" s="24"/>
      <c r="B113" s="25"/>
      <c r="C113" s="34" t="s">
        <v>258</v>
      </c>
      <c r="D113" s="35" t="s">
        <v>262</v>
      </c>
      <c r="E113" s="20">
        <f>E114+E115</f>
        <v>821.3</v>
      </c>
      <c r="F113" s="20">
        <f>F114+F115</f>
        <v>821.3</v>
      </c>
    </row>
    <row r="114" spans="1:6" ht="90" x14ac:dyDescent="0.25">
      <c r="A114" s="24"/>
      <c r="B114" s="25"/>
      <c r="C114" s="34" t="s">
        <v>259</v>
      </c>
      <c r="D114" s="35" t="s">
        <v>262</v>
      </c>
      <c r="E114" s="20">
        <v>57.3</v>
      </c>
      <c r="F114" s="20">
        <v>57.3</v>
      </c>
    </row>
    <row r="115" spans="1:6" ht="90" x14ac:dyDescent="0.25">
      <c r="A115" s="24"/>
      <c r="B115" s="25"/>
      <c r="C115" s="34" t="s">
        <v>260</v>
      </c>
      <c r="D115" s="35" t="s">
        <v>262</v>
      </c>
      <c r="E115" s="20">
        <v>764</v>
      </c>
      <c r="F115" s="20">
        <v>764</v>
      </c>
    </row>
    <row r="116" spans="1:6" ht="54" x14ac:dyDescent="0.25">
      <c r="A116" s="24"/>
      <c r="B116" s="25"/>
      <c r="C116" s="34" t="s">
        <v>263</v>
      </c>
      <c r="D116" s="35" t="s">
        <v>265</v>
      </c>
      <c r="E116" s="20">
        <f>E117</f>
        <v>48.5</v>
      </c>
      <c r="F116" s="20">
        <f>F117</f>
        <v>48.5</v>
      </c>
    </row>
    <row r="117" spans="1:6" ht="72" x14ac:dyDescent="0.25">
      <c r="A117" s="24"/>
      <c r="B117" s="25"/>
      <c r="C117" s="34" t="s">
        <v>373</v>
      </c>
      <c r="D117" s="35" t="s">
        <v>266</v>
      </c>
      <c r="E117" s="20">
        <f>E118+E119</f>
        <v>48.5</v>
      </c>
      <c r="F117" s="20">
        <f>F118+F119</f>
        <v>48.5</v>
      </c>
    </row>
    <row r="118" spans="1:6" ht="72" x14ac:dyDescent="0.25">
      <c r="A118" s="24"/>
      <c r="B118" s="25"/>
      <c r="C118" s="34" t="s">
        <v>392</v>
      </c>
      <c r="D118" s="35" t="s">
        <v>266</v>
      </c>
      <c r="E118" s="20">
        <v>1.5</v>
      </c>
      <c r="F118" s="20">
        <v>1.5</v>
      </c>
    </row>
    <row r="119" spans="1:6" ht="72" x14ac:dyDescent="0.25">
      <c r="A119" s="24"/>
      <c r="B119" s="25"/>
      <c r="C119" s="34" t="s">
        <v>264</v>
      </c>
      <c r="D119" s="35" t="s">
        <v>266</v>
      </c>
      <c r="E119" s="20">
        <v>47</v>
      </c>
      <c r="F119" s="20">
        <v>47</v>
      </c>
    </row>
    <row r="120" spans="1:6" ht="66" customHeight="1" x14ac:dyDescent="0.25">
      <c r="A120" s="24"/>
      <c r="B120" s="25"/>
      <c r="C120" s="34" t="s">
        <v>269</v>
      </c>
      <c r="D120" s="35" t="s">
        <v>267</v>
      </c>
      <c r="E120" s="20">
        <f>E121</f>
        <v>12</v>
      </c>
      <c r="F120" s="20">
        <f>F121</f>
        <v>12</v>
      </c>
    </row>
    <row r="121" spans="1:6" ht="72" x14ac:dyDescent="0.25">
      <c r="A121" s="24"/>
      <c r="B121" s="25"/>
      <c r="C121" s="34" t="s">
        <v>270</v>
      </c>
      <c r="D121" s="35" t="s">
        <v>268</v>
      </c>
      <c r="E121" s="20">
        <v>12</v>
      </c>
      <c r="F121" s="20">
        <v>12</v>
      </c>
    </row>
    <row r="122" spans="1:6" ht="72" x14ac:dyDescent="0.25">
      <c r="A122" s="24"/>
      <c r="B122" s="25"/>
      <c r="C122" s="34" t="s">
        <v>271</v>
      </c>
      <c r="D122" s="35" t="s">
        <v>273</v>
      </c>
      <c r="E122" s="20">
        <f>E123</f>
        <v>582.5</v>
      </c>
      <c r="F122" s="20">
        <f>F123</f>
        <v>582.5</v>
      </c>
    </row>
    <row r="123" spans="1:6" ht="93.75" customHeight="1" x14ac:dyDescent="0.25">
      <c r="A123" s="24"/>
      <c r="B123" s="25"/>
      <c r="C123" s="34" t="s">
        <v>272</v>
      </c>
      <c r="D123" s="35" t="s">
        <v>274</v>
      </c>
      <c r="E123" s="20">
        <v>582.5</v>
      </c>
      <c r="F123" s="20">
        <v>582.5</v>
      </c>
    </row>
    <row r="124" spans="1:6" ht="72" x14ac:dyDescent="0.25">
      <c r="A124" s="24"/>
      <c r="B124" s="25"/>
      <c r="C124" s="34" t="s">
        <v>275</v>
      </c>
      <c r="D124" s="35" t="s">
        <v>277</v>
      </c>
      <c r="E124" s="20">
        <f>E125</f>
        <v>68.599999999999994</v>
      </c>
      <c r="F124" s="20">
        <f>F125</f>
        <v>68.599999999999994</v>
      </c>
    </row>
    <row r="125" spans="1:6" ht="110.25" customHeight="1" x14ac:dyDescent="0.25">
      <c r="A125" s="24"/>
      <c r="B125" s="25"/>
      <c r="C125" s="34" t="s">
        <v>276</v>
      </c>
      <c r="D125" s="35" t="s">
        <v>278</v>
      </c>
      <c r="E125" s="20">
        <v>68.599999999999994</v>
      </c>
      <c r="F125" s="20">
        <v>68.599999999999994</v>
      </c>
    </row>
    <row r="126" spans="1:6" ht="54.75" customHeight="1" x14ac:dyDescent="0.25">
      <c r="A126" s="24"/>
      <c r="B126" s="25"/>
      <c r="C126" s="34" t="s">
        <v>279</v>
      </c>
      <c r="D126" s="35" t="s">
        <v>281</v>
      </c>
      <c r="E126" s="20">
        <f>E127</f>
        <v>5.0999999999999996</v>
      </c>
      <c r="F126" s="20">
        <f>F127</f>
        <v>5.0999999999999996</v>
      </c>
    </row>
    <row r="127" spans="1:6" ht="96" customHeight="1" x14ac:dyDescent="0.25">
      <c r="A127" s="24"/>
      <c r="B127" s="25"/>
      <c r="C127" s="34" t="s">
        <v>280</v>
      </c>
      <c r="D127" s="35" t="s">
        <v>282</v>
      </c>
      <c r="E127" s="20">
        <v>5.0999999999999996</v>
      </c>
      <c r="F127" s="20">
        <v>5.0999999999999996</v>
      </c>
    </row>
    <row r="128" spans="1:6" ht="96" customHeight="1" x14ac:dyDescent="0.25">
      <c r="A128" s="24"/>
      <c r="B128" s="25"/>
      <c r="C128" s="34" t="s">
        <v>283</v>
      </c>
      <c r="D128" s="35" t="s">
        <v>395</v>
      </c>
      <c r="E128" s="20">
        <f>E129</f>
        <v>2</v>
      </c>
      <c r="F128" s="20">
        <f>F129</f>
        <v>2</v>
      </c>
    </row>
    <row r="129" spans="1:6" ht="130.5" customHeight="1" x14ac:dyDescent="0.25">
      <c r="A129" s="24"/>
      <c r="B129" s="25"/>
      <c r="C129" s="34" t="s">
        <v>284</v>
      </c>
      <c r="D129" s="35" t="s">
        <v>391</v>
      </c>
      <c r="E129" s="20">
        <v>2</v>
      </c>
      <c r="F129" s="20">
        <v>2</v>
      </c>
    </row>
    <row r="130" spans="1:6" ht="54" x14ac:dyDescent="0.25">
      <c r="A130" s="24"/>
      <c r="B130" s="25"/>
      <c r="C130" s="34" t="s">
        <v>296</v>
      </c>
      <c r="D130" s="35" t="s">
        <v>299</v>
      </c>
      <c r="E130" s="20">
        <f>E131</f>
        <v>947.8</v>
      </c>
      <c r="F130" s="20">
        <f>F131</f>
        <v>947.8</v>
      </c>
    </row>
    <row r="131" spans="1:6" ht="81" customHeight="1" x14ac:dyDescent="0.25">
      <c r="A131" s="24"/>
      <c r="B131" s="25"/>
      <c r="C131" s="34" t="s">
        <v>297</v>
      </c>
      <c r="D131" s="35" t="s">
        <v>300</v>
      </c>
      <c r="E131" s="20">
        <f>E132+E133+E134+E135</f>
        <v>947.8</v>
      </c>
      <c r="F131" s="20">
        <f>F132+F133+F134+F135</f>
        <v>947.8</v>
      </c>
    </row>
    <row r="132" spans="1:6" ht="71.25" customHeight="1" x14ac:dyDescent="0.25">
      <c r="A132" s="24"/>
      <c r="B132" s="25"/>
      <c r="C132" s="34" t="s">
        <v>322</v>
      </c>
      <c r="D132" s="35" t="s">
        <v>300</v>
      </c>
      <c r="E132" s="20">
        <v>3</v>
      </c>
      <c r="F132" s="20">
        <v>3</v>
      </c>
    </row>
    <row r="133" spans="1:6" ht="71.25" customHeight="1" x14ac:dyDescent="0.25">
      <c r="A133" s="24"/>
      <c r="B133" s="25"/>
      <c r="C133" s="34" t="s">
        <v>374</v>
      </c>
      <c r="D133" s="35" t="s">
        <v>300</v>
      </c>
      <c r="E133" s="20">
        <v>1.9</v>
      </c>
      <c r="F133" s="20">
        <v>1.9</v>
      </c>
    </row>
    <row r="134" spans="1:6" ht="74.25" customHeight="1" x14ac:dyDescent="0.25">
      <c r="A134" s="24"/>
      <c r="B134" s="25"/>
      <c r="C134" s="34" t="s">
        <v>323</v>
      </c>
      <c r="D134" s="35" t="s">
        <v>300</v>
      </c>
      <c r="E134" s="20">
        <v>7.6</v>
      </c>
      <c r="F134" s="20">
        <v>7.6</v>
      </c>
    </row>
    <row r="135" spans="1:6" ht="74.25" customHeight="1" x14ac:dyDescent="0.25">
      <c r="A135" s="24"/>
      <c r="B135" s="25"/>
      <c r="C135" s="34" t="s">
        <v>298</v>
      </c>
      <c r="D135" s="35" t="s">
        <v>300</v>
      </c>
      <c r="E135" s="20">
        <v>935.3</v>
      </c>
      <c r="F135" s="20">
        <v>935.3</v>
      </c>
    </row>
    <row r="136" spans="1:6" ht="72" x14ac:dyDescent="0.25">
      <c r="A136" s="24"/>
      <c r="B136" s="25"/>
      <c r="C136" s="34" t="s">
        <v>301</v>
      </c>
      <c r="D136" s="35" t="s">
        <v>305</v>
      </c>
      <c r="E136" s="20">
        <f>E137</f>
        <v>1590.7</v>
      </c>
      <c r="F136" s="20">
        <f>F137</f>
        <v>1590.7</v>
      </c>
    </row>
    <row r="137" spans="1:6" ht="93.75" customHeight="1" x14ac:dyDescent="0.25">
      <c r="A137" s="24"/>
      <c r="B137" s="25"/>
      <c r="C137" s="34" t="s">
        <v>302</v>
      </c>
      <c r="D137" s="35" t="s">
        <v>306</v>
      </c>
      <c r="E137" s="20">
        <f>E138+E140+E139</f>
        <v>1590.7</v>
      </c>
      <c r="F137" s="20">
        <f>F138+F140+F139</f>
        <v>1590.7</v>
      </c>
    </row>
    <row r="138" spans="1:6" ht="97.5" customHeight="1" x14ac:dyDescent="0.25">
      <c r="A138" s="24"/>
      <c r="B138" s="25"/>
      <c r="C138" s="34" t="s">
        <v>303</v>
      </c>
      <c r="D138" s="35" t="s">
        <v>306</v>
      </c>
      <c r="E138" s="20">
        <v>66.5</v>
      </c>
      <c r="F138" s="20">
        <v>66.5</v>
      </c>
    </row>
    <row r="139" spans="1:6" ht="96" customHeight="1" x14ac:dyDescent="0.25">
      <c r="A139" s="24"/>
      <c r="B139" s="25"/>
      <c r="C139" s="34" t="s">
        <v>375</v>
      </c>
      <c r="D139" s="35" t="s">
        <v>306</v>
      </c>
      <c r="E139" s="20">
        <v>50</v>
      </c>
      <c r="F139" s="20">
        <v>50</v>
      </c>
    </row>
    <row r="140" spans="1:6" ht="96" customHeight="1" x14ac:dyDescent="0.25">
      <c r="A140" s="24"/>
      <c r="B140" s="25"/>
      <c r="C140" s="34" t="s">
        <v>304</v>
      </c>
      <c r="D140" s="35" t="s">
        <v>306</v>
      </c>
      <c r="E140" s="20">
        <v>1474.2</v>
      </c>
      <c r="F140" s="20">
        <v>1474.2</v>
      </c>
    </row>
    <row r="141" spans="1:6" ht="41.25" customHeight="1" x14ac:dyDescent="0.25">
      <c r="A141" s="4" t="s">
        <v>85</v>
      </c>
      <c r="B141" s="1" t="s">
        <v>6</v>
      </c>
      <c r="C141" s="34" t="s">
        <v>213</v>
      </c>
      <c r="D141" s="35" t="s">
        <v>214</v>
      </c>
      <c r="E141" s="20">
        <f>E142</f>
        <v>99.8</v>
      </c>
      <c r="F141" s="20">
        <f>F142</f>
        <v>99.8</v>
      </c>
    </row>
    <row r="142" spans="1:6" ht="54" x14ac:dyDescent="0.25">
      <c r="A142" s="4" t="s">
        <v>86</v>
      </c>
      <c r="B142" s="1" t="s">
        <v>6</v>
      </c>
      <c r="C142" s="34" t="s">
        <v>215</v>
      </c>
      <c r="D142" s="35" t="s">
        <v>209</v>
      </c>
      <c r="E142" s="20">
        <f>E143+E144</f>
        <v>99.8</v>
      </c>
      <c r="F142" s="20">
        <f>F143+F144</f>
        <v>99.8</v>
      </c>
    </row>
    <row r="143" spans="1:6" ht="54" x14ac:dyDescent="0.25">
      <c r="A143" s="4" t="s">
        <v>86</v>
      </c>
      <c r="B143" s="1" t="s">
        <v>41</v>
      </c>
      <c r="C143" s="34" t="s">
        <v>216</v>
      </c>
      <c r="D143" s="35" t="s">
        <v>209</v>
      </c>
      <c r="E143" s="20">
        <v>79.5</v>
      </c>
      <c r="F143" s="20">
        <v>79.5</v>
      </c>
    </row>
    <row r="144" spans="1:6" ht="54" x14ac:dyDescent="0.25">
      <c r="A144" s="4" t="s">
        <v>86</v>
      </c>
      <c r="B144" s="1" t="s">
        <v>73</v>
      </c>
      <c r="C144" s="34" t="s">
        <v>217</v>
      </c>
      <c r="D144" s="35" t="s">
        <v>209</v>
      </c>
      <c r="E144" s="20">
        <v>20.3</v>
      </c>
      <c r="F144" s="20">
        <v>20.3</v>
      </c>
    </row>
    <row r="145" spans="1:6" ht="90" x14ac:dyDescent="0.25">
      <c r="A145" s="21"/>
      <c r="B145" s="22"/>
      <c r="C145" s="34" t="s">
        <v>324</v>
      </c>
      <c r="D145" s="35" t="s">
        <v>224</v>
      </c>
      <c r="E145" s="20">
        <f>E146+E148</f>
        <v>21537.4</v>
      </c>
      <c r="F145" s="20">
        <f>F146+F148</f>
        <v>21537.4</v>
      </c>
    </row>
    <row r="146" spans="1:6" ht="54" x14ac:dyDescent="0.25">
      <c r="A146" s="4" t="s">
        <v>87</v>
      </c>
      <c r="B146" s="1" t="s">
        <v>6</v>
      </c>
      <c r="C146" s="34" t="s">
        <v>218</v>
      </c>
      <c r="D146" s="35" t="s">
        <v>219</v>
      </c>
      <c r="E146" s="20">
        <f>E147</f>
        <v>5662.2</v>
      </c>
      <c r="F146" s="20">
        <f t="shared" ref="F146" si="6">F147</f>
        <v>5662.2</v>
      </c>
    </row>
    <row r="147" spans="1:6" ht="72" x14ac:dyDescent="0.25">
      <c r="A147" s="4" t="s">
        <v>88</v>
      </c>
      <c r="B147" s="1" t="s">
        <v>6</v>
      </c>
      <c r="C147" s="34" t="s">
        <v>220</v>
      </c>
      <c r="D147" s="35" t="s">
        <v>221</v>
      </c>
      <c r="E147" s="20">
        <v>5662.2</v>
      </c>
      <c r="F147" s="20">
        <v>5662.2</v>
      </c>
    </row>
    <row r="148" spans="1:6" ht="72" x14ac:dyDescent="0.25">
      <c r="A148" s="4" t="s">
        <v>87</v>
      </c>
      <c r="B148" s="1" t="s">
        <v>6</v>
      </c>
      <c r="C148" s="34" t="s">
        <v>307</v>
      </c>
      <c r="D148" s="35" t="s">
        <v>309</v>
      </c>
      <c r="E148" s="20">
        <f>E149</f>
        <v>15875.2</v>
      </c>
      <c r="F148" s="20">
        <f t="shared" ref="F148" si="7">F149</f>
        <v>15875.2</v>
      </c>
    </row>
    <row r="149" spans="1:6" ht="72" x14ac:dyDescent="0.25">
      <c r="A149" s="4" t="s">
        <v>88</v>
      </c>
      <c r="B149" s="1" t="s">
        <v>6</v>
      </c>
      <c r="C149" s="34" t="s">
        <v>308</v>
      </c>
      <c r="D149" s="35" t="s">
        <v>310</v>
      </c>
      <c r="E149" s="20">
        <v>15875.2</v>
      </c>
      <c r="F149" s="20">
        <v>15875.2</v>
      </c>
    </row>
    <row r="150" spans="1:6" ht="18" x14ac:dyDescent="0.25">
      <c r="A150" s="21"/>
      <c r="B150" s="22"/>
      <c r="C150" s="34" t="s">
        <v>393</v>
      </c>
      <c r="D150" s="35" t="s">
        <v>376</v>
      </c>
      <c r="E150" s="20">
        <f>E151</f>
        <v>281</v>
      </c>
      <c r="F150" s="20">
        <f>F151</f>
        <v>281</v>
      </c>
    </row>
    <row r="151" spans="1:6" ht="72" x14ac:dyDescent="0.25">
      <c r="A151" s="21"/>
      <c r="B151" s="22"/>
      <c r="C151" s="34" t="s">
        <v>378</v>
      </c>
      <c r="D151" s="35" t="s">
        <v>377</v>
      </c>
      <c r="E151" s="20">
        <f>E152</f>
        <v>281</v>
      </c>
      <c r="F151" s="20">
        <f>F152</f>
        <v>281</v>
      </c>
    </row>
    <row r="152" spans="1:6" ht="54" x14ac:dyDescent="0.25">
      <c r="A152" s="21"/>
      <c r="B152" s="22"/>
      <c r="C152" s="34" t="s">
        <v>379</v>
      </c>
      <c r="D152" s="35" t="s">
        <v>380</v>
      </c>
      <c r="E152" s="20">
        <f>E153+E154+E155</f>
        <v>281</v>
      </c>
      <c r="F152" s="20">
        <f>F153+F154+F155</f>
        <v>281</v>
      </c>
    </row>
    <row r="153" spans="1:6" ht="54" x14ac:dyDescent="0.25">
      <c r="A153" s="21"/>
      <c r="B153" s="22"/>
      <c r="C153" s="34" t="s">
        <v>381</v>
      </c>
      <c r="D153" s="35" t="s">
        <v>380</v>
      </c>
      <c r="E153" s="20">
        <v>17.600000000000001</v>
      </c>
      <c r="F153" s="20">
        <v>17.600000000000001</v>
      </c>
    </row>
    <row r="154" spans="1:6" ht="54" x14ac:dyDescent="0.25">
      <c r="A154" s="21"/>
      <c r="B154" s="22"/>
      <c r="C154" s="34" t="s">
        <v>382</v>
      </c>
      <c r="D154" s="35" t="s">
        <v>380</v>
      </c>
      <c r="E154" s="20">
        <v>29.1</v>
      </c>
      <c r="F154" s="20">
        <v>29.1</v>
      </c>
    </row>
    <row r="155" spans="1:6" ht="54" x14ac:dyDescent="0.25">
      <c r="A155" s="21"/>
      <c r="B155" s="22"/>
      <c r="C155" s="34" t="s">
        <v>383</v>
      </c>
      <c r="D155" s="35" t="s">
        <v>380</v>
      </c>
      <c r="E155" s="20">
        <v>234.3</v>
      </c>
      <c r="F155" s="20">
        <v>234.3</v>
      </c>
    </row>
    <row r="156" spans="1:6" ht="18" x14ac:dyDescent="0.25">
      <c r="A156" s="21"/>
      <c r="B156" s="22"/>
      <c r="C156" s="34" t="s">
        <v>225</v>
      </c>
      <c r="D156" s="35" t="s">
        <v>226</v>
      </c>
      <c r="E156" s="20">
        <f>E158</f>
        <v>779562.3</v>
      </c>
      <c r="F156" s="20">
        <f>F158</f>
        <v>779562.3</v>
      </c>
    </row>
    <row r="157" spans="1:6" ht="46.8" x14ac:dyDescent="0.25">
      <c r="A157" s="4" t="s">
        <v>83</v>
      </c>
      <c r="B157" s="1" t="s">
        <v>41</v>
      </c>
      <c r="C157" s="34" t="s">
        <v>210</v>
      </c>
      <c r="D157" s="35" t="s">
        <v>211</v>
      </c>
      <c r="E157" s="20">
        <f>E158</f>
        <v>779562.3</v>
      </c>
      <c r="F157" s="20">
        <f>F158</f>
        <v>779562.3</v>
      </c>
    </row>
    <row r="158" spans="1:6" ht="66" customHeight="1" x14ac:dyDescent="0.25">
      <c r="A158" s="4" t="s">
        <v>84</v>
      </c>
      <c r="B158" s="1" t="s">
        <v>41</v>
      </c>
      <c r="C158" s="34" t="s">
        <v>325</v>
      </c>
      <c r="D158" s="35" t="s">
        <v>212</v>
      </c>
      <c r="E158" s="20">
        <v>779562.3</v>
      </c>
      <c r="F158" s="20">
        <v>779562.3</v>
      </c>
    </row>
    <row r="159" spans="1:6" ht="23.25" customHeight="1" x14ac:dyDescent="0.25">
      <c r="A159" s="3" t="s">
        <v>89</v>
      </c>
      <c r="B159" s="2" t="s">
        <v>6</v>
      </c>
      <c r="C159" s="5" t="s">
        <v>174</v>
      </c>
      <c r="D159" s="6" t="s">
        <v>89</v>
      </c>
      <c r="E159" s="19">
        <f>E160</f>
        <v>8953881.5</v>
      </c>
      <c r="F159" s="19">
        <f>F160</f>
        <v>8931743.1999999993</v>
      </c>
    </row>
    <row r="160" spans="1:6" ht="39" customHeight="1" x14ac:dyDescent="0.25">
      <c r="A160" s="3" t="s">
        <v>90</v>
      </c>
      <c r="B160" s="2" t="s">
        <v>6</v>
      </c>
      <c r="C160" s="5" t="s">
        <v>175</v>
      </c>
      <c r="D160" s="6" t="s">
        <v>90</v>
      </c>
      <c r="E160" s="19">
        <f>E161+E175</f>
        <v>8953881.5</v>
      </c>
      <c r="F160" s="19">
        <f>F161+F175</f>
        <v>8931743.1999999993</v>
      </c>
    </row>
    <row r="161" spans="1:6" ht="36" x14ac:dyDescent="0.25">
      <c r="A161" s="4" t="s">
        <v>92</v>
      </c>
      <c r="B161" s="1" t="s">
        <v>91</v>
      </c>
      <c r="C161" s="36" t="s">
        <v>194</v>
      </c>
      <c r="D161" s="18" t="s">
        <v>92</v>
      </c>
      <c r="E161" s="20">
        <f>E164+E168+E170+E162+E166</f>
        <v>961168.1</v>
      </c>
      <c r="F161" s="20">
        <f>F164+F168+F170+F162+F166</f>
        <v>962244</v>
      </c>
    </row>
    <row r="162" spans="1:6" ht="90" x14ac:dyDescent="0.25">
      <c r="A162" s="4" t="s">
        <v>93</v>
      </c>
      <c r="B162" s="1" t="s">
        <v>91</v>
      </c>
      <c r="C162" s="36" t="s">
        <v>384</v>
      </c>
      <c r="D162" s="18" t="s">
        <v>385</v>
      </c>
      <c r="E162" s="20">
        <f>E163</f>
        <v>643509.1</v>
      </c>
      <c r="F162" s="20">
        <f>F163</f>
        <v>880652</v>
      </c>
    </row>
    <row r="163" spans="1:6" ht="90" x14ac:dyDescent="0.25">
      <c r="A163" s="4" t="s">
        <v>94</v>
      </c>
      <c r="B163" s="1" t="s">
        <v>91</v>
      </c>
      <c r="C163" s="36" t="s">
        <v>394</v>
      </c>
      <c r="D163" s="18" t="s">
        <v>386</v>
      </c>
      <c r="E163" s="20">
        <v>643509.1</v>
      </c>
      <c r="F163" s="20">
        <v>880652</v>
      </c>
    </row>
    <row r="164" spans="1:6" ht="54" x14ac:dyDescent="0.25">
      <c r="A164" s="4" t="s">
        <v>93</v>
      </c>
      <c r="B164" s="1" t="s">
        <v>91</v>
      </c>
      <c r="C164" s="36" t="s">
        <v>311</v>
      </c>
      <c r="D164" s="18" t="s">
        <v>313</v>
      </c>
      <c r="E164" s="20">
        <f>E165</f>
        <v>230609.4</v>
      </c>
      <c r="F164" s="20">
        <f>F165</f>
        <v>67645.399999999994</v>
      </c>
    </row>
    <row r="165" spans="1:6" ht="55.5" customHeight="1" x14ac:dyDescent="0.25">
      <c r="A165" s="4" t="s">
        <v>94</v>
      </c>
      <c r="B165" s="1" t="s">
        <v>91</v>
      </c>
      <c r="C165" s="36" t="s">
        <v>312</v>
      </c>
      <c r="D165" s="18" t="s">
        <v>314</v>
      </c>
      <c r="E165" s="20">
        <v>230609.4</v>
      </c>
      <c r="F165" s="20">
        <v>67645.399999999994</v>
      </c>
    </row>
    <row r="166" spans="1:6" ht="18" x14ac:dyDescent="0.25">
      <c r="A166" s="4" t="s">
        <v>93</v>
      </c>
      <c r="B166" s="1" t="s">
        <v>91</v>
      </c>
      <c r="C166" s="36" t="s">
        <v>387</v>
      </c>
      <c r="D166" s="18" t="s">
        <v>389</v>
      </c>
      <c r="E166" s="20">
        <f>E167</f>
        <v>149.4</v>
      </c>
      <c r="F166" s="20">
        <f>F167</f>
        <v>43.3</v>
      </c>
    </row>
    <row r="167" spans="1:6" ht="18" x14ac:dyDescent="0.25">
      <c r="A167" s="4" t="s">
        <v>94</v>
      </c>
      <c r="B167" s="1" t="s">
        <v>91</v>
      </c>
      <c r="C167" s="36" t="s">
        <v>388</v>
      </c>
      <c r="D167" s="18" t="s">
        <v>390</v>
      </c>
      <c r="E167" s="20">
        <v>149.4</v>
      </c>
      <c r="F167" s="20">
        <v>43.3</v>
      </c>
    </row>
    <row r="168" spans="1:6" ht="36" x14ac:dyDescent="0.25">
      <c r="A168" s="4" t="s">
        <v>93</v>
      </c>
      <c r="B168" s="1" t="s">
        <v>91</v>
      </c>
      <c r="C168" s="36" t="s">
        <v>315</v>
      </c>
      <c r="D168" s="18" t="s">
        <v>317</v>
      </c>
      <c r="E168" s="20">
        <f>E169</f>
        <v>76838.8</v>
      </c>
      <c r="F168" s="20">
        <f>F169</f>
        <v>3841.9</v>
      </c>
    </row>
    <row r="169" spans="1:6" ht="36" x14ac:dyDescent="0.25">
      <c r="A169" s="4" t="s">
        <v>94</v>
      </c>
      <c r="B169" s="1" t="s">
        <v>91</v>
      </c>
      <c r="C169" s="36" t="s">
        <v>316</v>
      </c>
      <c r="D169" s="18" t="s">
        <v>318</v>
      </c>
      <c r="E169" s="20">
        <v>76838.8</v>
      </c>
      <c r="F169" s="20">
        <v>3841.9</v>
      </c>
    </row>
    <row r="170" spans="1:6" ht="23.25" customHeight="1" x14ac:dyDescent="0.25">
      <c r="A170" s="4" t="s">
        <v>95</v>
      </c>
      <c r="B170" s="1" t="s">
        <v>91</v>
      </c>
      <c r="C170" s="36" t="s">
        <v>195</v>
      </c>
      <c r="D170" s="18" t="s">
        <v>93</v>
      </c>
      <c r="E170" s="20">
        <f>E171</f>
        <v>10061.4</v>
      </c>
      <c r="F170" s="20">
        <f>F171</f>
        <v>10061.4</v>
      </c>
    </row>
    <row r="171" spans="1:6" ht="31.2" x14ac:dyDescent="0.25">
      <c r="A171" s="4" t="s">
        <v>96</v>
      </c>
      <c r="B171" s="1" t="s">
        <v>91</v>
      </c>
      <c r="C171" s="36" t="s">
        <v>196</v>
      </c>
      <c r="D171" s="18" t="s">
        <v>94</v>
      </c>
      <c r="E171" s="20">
        <f>E172+E173+E174</f>
        <v>10061.4</v>
      </c>
      <c r="F171" s="20">
        <f>F172+F173+F174</f>
        <v>10061.4</v>
      </c>
    </row>
    <row r="172" spans="1:6" ht="36" x14ac:dyDescent="0.25">
      <c r="A172" s="21"/>
      <c r="B172" s="22"/>
      <c r="C172" s="32" t="s">
        <v>326</v>
      </c>
      <c r="D172" s="35" t="s">
        <v>329</v>
      </c>
      <c r="E172" s="20">
        <v>4146.7</v>
      </c>
      <c r="F172" s="20">
        <v>4146.7</v>
      </c>
    </row>
    <row r="173" spans="1:6" ht="36" x14ac:dyDescent="0.25">
      <c r="A173" s="21"/>
      <c r="B173" s="22"/>
      <c r="C173" s="32" t="s">
        <v>327</v>
      </c>
      <c r="D173" s="35" t="s">
        <v>330</v>
      </c>
      <c r="E173" s="20">
        <v>154.69999999999999</v>
      </c>
      <c r="F173" s="20">
        <v>154.69999999999999</v>
      </c>
    </row>
    <row r="174" spans="1:6" ht="49.5" customHeight="1" x14ac:dyDescent="0.25">
      <c r="A174" s="21"/>
      <c r="B174" s="22"/>
      <c r="C174" s="32" t="s">
        <v>328</v>
      </c>
      <c r="D174" s="35" t="s">
        <v>331</v>
      </c>
      <c r="E174" s="20">
        <v>5760</v>
      </c>
      <c r="F174" s="20">
        <v>5760</v>
      </c>
    </row>
    <row r="175" spans="1:6" ht="31.2" x14ac:dyDescent="0.25">
      <c r="A175" s="4" t="s">
        <v>97</v>
      </c>
      <c r="B175" s="1" t="s">
        <v>91</v>
      </c>
      <c r="C175" s="36" t="s">
        <v>197</v>
      </c>
      <c r="D175" s="18" t="s">
        <v>183</v>
      </c>
      <c r="E175" s="20">
        <f>E176+E197+E199</f>
        <v>7992713.3999999994</v>
      </c>
      <c r="F175" s="20">
        <f>F176+F197+F199</f>
        <v>7969499.1999999993</v>
      </c>
    </row>
    <row r="176" spans="1:6" ht="36" x14ac:dyDescent="0.25">
      <c r="A176" s="4" t="s">
        <v>96</v>
      </c>
      <c r="B176" s="1" t="s">
        <v>91</v>
      </c>
      <c r="C176" s="36" t="s">
        <v>198</v>
      </c>
      <c r="D176" s="18" t="s">
        <v>96</v>
      </c>
      <c r="E176" s="20">
        <f>E177</f>
        <v>7977250.6999999993</v>
      </c>
      <c r="F176" s="20">
        <f>F177</f>
        <v>7954047.1999999993</v>
      </c>
    </row>
    <row r="177" spans="1:8" ht="36" x14ac:dyDescent="0.25">
      <c r="A177" s="4" t="s">
        <v>97</v>
      </c>
      <c r="B177" s="1" t="s">
        <v>91</v>
      </c>
      <c r="C177" s="36" t="s">
        <v>199</v>
      </c>
      <c r="D177" s="18" t="s">
        <v>97</v>
      </c>
      <c r="E177" s="20">
        <f>E178+E180+E181+E182+E183+E184+E185+E186+E187+E188+E189+E190+E191+E192+E193+E194+E195+E196+E179</f>
        <v>7977250.6999999993</v>
      </c>
      <c r="F177" s="20">
        <f>F178+F180+F181+F182+F183+F184+F185+F186+F187+F188+F189+F190+F191+F192+F193+F194+F195+F196+F179</f>
        <v>7954047.1999999993</v>
      </c>
      <c r="H177" s="23"/>
    </row>
    <row r="178" spans="1:8" ht="82.5" customHeight="1" x14ac:dyDescent="0.25">
      <c r="A178" s="21"/>
      <c r="B178" s="22"/>
      <c r="C178" s="32" t="s">
        <v>332</v>
      </c>
      <c r="D178" s="35" t="s">
        <v>354</v>
      </c>
      <c r="E178" s="20">
        <v>2530.6</v>
      </c>
      <c r="F178" s="20">
        <v>2530.6</v>
      </c>
      <c r="H178" s="23"/>
    </row>
    <row r="179" spans="1:8" ht="82.5" customHeight="1" x14ac:dyDescent="0.25">
      <c r="A179" s="21"/>
      <c r="B179" s="22"/>
      <c r="C179" s="32" t="s">
        <v>397</v>
      </c>
      <c r="D179" s="33" t="s">
        <v>398</v>
      </c>
      <c r="E179" s="37">
        <v>44651.9</v>
      </c>
      <c r="F179" s="37">
        <v>19540.5</v>
      </c>
      <c r="H179" s="23"/>
    </row>
    <row r="180" spans="1:8" ht="198" customHeight="1" x14ac:dyDescent="0.25">
      <c r="A180" s="21"/>
      <c r="B180" s="22"/>
      <c r="C180" s="32" t="s">
        <v>333</v>
      </c>
      <c r="D180" s="35" t="s">
        <v>350</v>
      </c>
      <c r="E180" s="20">
        <v>920626.4</v>
      </c>
      <c r="F180" s="20">
        <v>920626.4</v>
      </c>
      <c r="H180" s="23"/>
    </row>
    <row r="181" spans="1:8" ht="196.5" customHeight="1" x14ac:dyDescent="0.25">
      <c r="A181" s="21"/>
      <c r="B181" s="22"/>
      <c r="C181" s="32" t="s">
        <v>334</v>
      </c>
      <c r="D181" s="35" t="s">
        <v>351</v>
      </c>
      <c r="E181" s="20">
        <v>1106113.1000000001</v>
      </c>
      <c r="F181" s="20">
        <v>1105978.3999999999</v>
      </c>
      <c r="H181" s="23"/>
    </row>
    <row r="182" spans="1:8" ht="90" x14ac:dyDescent="0.25">
      <c r="A182" s="21"/>
      <c r="B182" s="22"/>
      <c r="C182" s="32" t="s">
        <v>335</v>
      </c>
      <c r="D182" s="35" t="s">
        <v>355</v>
      </c>
      <c r="E182" s="20">
        <v>640.9</v>
      </c>
      <c r="F182" s="20">
        <v>640.9</v>
      </c>
      <c r="H182" s="23"/>
    </row>
    <row r="183" spans="1:8" ht="90" x14ac:dyDescent="0.25">
      <c r="A183" s="21"/>
      <c r="B183" s="22"/>
      <c r="C183" s="32" t="s">
        <v>336</v>
      </c>
      <c r="D183" s="35" t="s">
        <v>356</v>
      </c>
      <c r="E183" s="20">
        <v>17184.900000000001</v>
      </c>
      <c r="F183" s="20">
        <v>17184.900000000001</v>
      </c>
      <c r="H183" s="23"/>
    </row>
    <row r="184" spans="1:8" ht="72" x14ac:dyDescent="0.25">
      <c r="A184" s="21"/>
      <c r="B184" s="22"/>
      <c r="C184" s="32" t="s">
        <v>337</v>
      </c>
      <c r="D184" s="35" t="s">
        <v>357</v>
      </c>
      <c r="E184" s="20">
        <v>7798.3</v>
      </c>
      <c r="F184" s="20">
        <v>7798.3</v>
      </c>
      <c r="H184" s="23"/>
    </row>
    <row r="185" spans="1:8" ht="72" x14ac:dyDescent="0.25">
      <c r="A185" s="21"/>
      <c r="B185" s="22"/>
      <c r="C185" s="32" t="s">
        <v>338</v>
      </c>
      <c r="D185" s="35" t="s">
        <v>358</v>
      </c>
      <c r="E185" s="20">
        <v>6185.4</v>
      </c>
      <c r="F185" s="20">
        <v>6185.4</v>
      </c>
      <c r="H185" s="23"/>
    </row>
    <row r="186" spans="1:8" ht="72" x14ac:dyDescent="0.25">
      <c r="A186" s="21"/>
      <c r="B186" s="22"/>
      <c r="C186" s="32" t="s">
        <v>339</v>
      </c>
      <c r="D186" s="35" t="s">
        <v>359</v>
      </c>
      <c r="E186" s="20">
        <v>2604.3000000000002</v>
      </c>
      <c r="F186" s="20">
        <v>2604.3000000000002</v>
      </c>
      <c r="H186" s="23"/>
    </row>
    <row r="187" spans="1:8" ht="72" x14ac:dyDescent="0.25">
      <c r="A187" s="21"/>
      <c r="B187" s="22"/>
      <c r="C187" s="32" t="s">
        <v>340</v>
      </c>
      <c r="D187" s="35" t="s">
        <v>360</v>
      </c>
      <c r="E187" s="20">
        <v>10877.8</v>
      </c>
      <c r="F187" s="20">
        <v>10877.8</v>
      </c>
      <c r="H187" s="23"/>
    </row>
    <row r="188" spans="1:8" ht="72" x14ac:dyDescent="0.25">
      <c r="A188" s="21"/>
      <c r="B188" s="22"/>
      <c r="C188" s="32" t="s">
        <v>341</v>
      </c>
      <c r="D188" s="35" t="s">
        <v>361</v>
      </c>
      <c r="E188" s="20">
        <v>51407.1</v>
      </c>
      <c r="F188" s="20">
        <v>51407.1</v>
      </c>
      <c r="H188" s="23"/>
    </row>
    <row r="189" spans="1:8" ht="138.75" customHeight="1" x14ac:dyDescent="0.25">
      <c r="A189" s="21"/>
      <c r="B189" s="22"/>
      <c r="C189" s="32" t="s">
        <v>342</v>
      </c>
      <c r="D189" s="35" t="s">
        <v>362</v>
      </c>
      <c r="E189" s="20">
        <v>12146.4</v>
      </c>
      <c r="F189" s="20">
        <v>12146.4</v>
      </c>
      <c r="H189" s="23"/>
    </row>
    <row r="190" spans="1:8" ht="180" x14ac:dyDescent="0.25">
      <c r="A190" s="21"/>
      <c r="B190" s="22"/>
      <c r="C190" s="32" t="s">
        <v>343</v>
      </c>
      <c r="D190" s="35" t="s">
        <v>352</v>
      </c>
      <c r="E190" s="20">
        <v>3477168.4</v>
      </c>
      <c r="F190" s="20">
        <v>3479211</v>
      </c>
      <c r="H190" s="23"/>
    </row>
    <row r="191" spans="1:8" ht="90" x14ac:dyDescent="0.25">
      <c r="A191" s="21"/>
      <c r="B191" s="22"/>
      <c r="C191" s="32" t="s">
        <v>344</v>
      </c>
      <c r="D191" s="35" t="s">
        <v>363</v>
      </c>
      <c r="E191" s="20">
        <v>71982.2</v>
      </c>
      <c r="F191" s="20">
        <v>71982.2</v>
      </c>
      <c r="H191" s="23"/>
    </row>
    <row r="192" spans="1:8" ht="72" x14ac:dyDescent="0.25">
      <c r="A192" s="21"/>
      <c r="B192" s="22"/>
      <c r="C192" s="32" t="s">
        <v>345</v>
      </c>
      <c r="D192" s="35" t="s">
        <v>364</v>
      </c>
      <c r="E192" s="20">
        <v>68519.600000000006</v>
      </c>
      <c r="F192" s="20">
        <v>68519.600000000006</v>
      </c>
      <c r="H192" s="23"/>
    </row>
    <row r="193" spans="1:8" ht="194.25" customHeight="1" x14ac:dyDescent="0.25">
      <c r="A193" s="21"/>
      <c r="B193" s="22"/>
      <c r="C193" s="32" t="s">
        <v>346</v>
      </c>
      <c r="D193" s="35" t="s">
        <v>353</v>
      </c>
      <c r="E193" s="20">
        <v>2142063.9</v>
      </c>
      <c r="F193" s="20">
        <v>2142063.9</v>
      </c>
      <c r="H193" s="23"/>
    </row>
    <row r="194" spans="1:8" ht="72" x14ac:dyDescent="0.25">
      <c r="A194" s="21"/>
      <c r="B194" s="22"/>
      <c r="C194" s="32" t="s">
        <v>347</v>
      </c>
      <c r="D194" s="35" t="s">
        <v>365</v>
      </c>
      <c r="E194" s="20">
        <v>19684</v>
      </c>
      <c r="F194" s="20">
        <v>19684</v>
      </c>
      <c r="H194" s="23"/>
    </row>
    <row r="195" spans="1:8" ht="61.5" customHeight="1" x14ac:dyDescent="0.25">
      <c r="A195" s="21"/>
      <c r="B195" s="22"/>
      <c r="C195" s="32" t="s">
        <v>348</v>
      </c>
      <c r="D195" s="35" t="s">
        <v>366</v>
      </c>
      <c r="E195" s="20">
        <v>15036.7</v>
      </c>
      <c r="F195" s="20">
        <v>15036.7</v>
      </c>
      <c r="H195" s="23"/>
    </row>
    <row r="196" spans="1:8" ht="123" customHeight="1" x14ac:dyDescent="0.25">
      <c r="A196" s="21"/>
      <c r="B196" s="22"/>
      <c r="C196" s="32" t="s">
        <v>349</v>
      </c>
      <c r="D196" s="35" t="s">
        <v>367</v>
      </c>
      <c r="E196" s="20">
        <v>28.8</v>
      </c>
      <c r="F196" s="20">
        <v>28.8</v>
      </c>
      <c r="H196" s="23"/>
    </row>
    <row r="197" spans="1:8" s="15" customFormat="1" ht="54" x14ac:dyDescent="0.25">
      <c r="A197" s="26" t="s">
        <v>98</v>
      </c>
      <c r="B197" s="27" t="s">
        <v>91</v>
      </c>
      <c r="C197" s="36" t="s">
        <v>200</v>
      </c>
      <c r="D197" s="18" t="s">
        <v>184</v>
      </c>
      <c r="E197" s="20">
        <f>E198</f>
        <v>15452</v>
      </c>
      <c r="F197" s="20">
        <f>F198</f>
        <v>15452</v>
      </c>
    </row>
    <row r="198" spans="1:8" s="15" customFormat="1" ht="72" x14ac:dyDescent="0.25">
      <c r="A198" s="26" t="s">
        <v>99</v>
      </c>
      <c r="B198" s="27" t="s">
        <v>91</v>
      </c>
      <c r="C198" s="36" t="s">
        <v>201</v>
      </c>
      <c r="D198" s="18" t="s">
        <v>185</v>
      </c>
      <c r="E198" s="20">
        <v>15452</v>
      </c>
      <c r="F198" s="20">
        <v>15452</v>
      </c>
    </row>
    <row r="199" spans="1:8" s="15" customFormat="1" ht="54" x14ac:dyDescent="0.25">
      <c r="A199" s="26" t="s">
        <v>98</v>
      </c>
      <c r="B199" s="27" t="s">
        <v>91</v>
      </c>
      <c r="C199" s="36" t="s">
        <v>202</v>
      </c>
      <c r="D199" s="18" t="s">
        <v>187</v>
      </c>
      <c r="E199" s="20">
        <f>E200</f>
        <v>10.7</v>
      </c>
      <c r="F199" s="20">
        <f>F200</f>
        <v>0</v>
      </c>
    </row>
    <row r="200" spans="1:8" s="15" customFormat="1" ht="54" x14ac:dyDescent="0.25">
      <c r="A200" s="26" t="s">
        <v>99</v>
      </c>
      <c r="B200" s="27" t="s">
        <v>91</v>
      </c>
      <c r="C200" s="36" t="s">
        <v>203</v>
      </c>
      <c r="D200" s="18" t="s">
        <v>186</v>
      </c>
      <c r="E200" s="20">
        <v>10.7</v>
      </c>
      <c r="F200" s="20">
        <v>0</v>
      </c>
    </row>
    <row r="201" spans="1:8" s="15" customFormat="1" ht="17.399999999999999" x14ac:dyDescent="0.25">
      <c r="A201" s="28" t="s">
        <v>101</v>
      </c>
      <c r="B201" s="29" t="s">
        <v>100</v>
      </c>
      <c r="C201" s="5" t="s">
        <v>100</v>
      </c>
      <c r="D201" s="6" t="s">
        <v>101</v>
      </c>
      <c r="E201" s="19">
        <f>E12+E159</f>
        <v>26624679.699999999</v>
      </c>
      <c r="F201" s="19">
        <f>F12+F159</f>
        <v>26527982.899999999</v>
      </c>
    </row>
  </sheetData>
  <mergeCells count="11">
    <mergeCell ref="C1:F1"/>
    <mergeCell ref="C2:F2"/>
    <mergeCell ref="C3:F3"/>
    <mergeCell ref="C4:F4"/>
    <mergeCell ref="E9:E10"/>
    <mergeCell ref="F9:F10"/>
    <mergeCell ref="A9:A10"/>
    <mergeCell ref="B9:B10"/>
    <mergeCell ref="C9:C10"/>
    <mergeCell ref="D9:D10"/>
    <mergeCell ref="C6:F6"/>
  </mergeCells>
  <pageMargins left="0.43307086614173229" right="0.23622047244094491" top="0.55118110236220474" bottom="0.74803149606299213" header="0.31496062992125984" footer="0.31496062992125984"/>
  <pageSetup paperSize="9" scale="5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  <rowBreaks count="4" manualBreakCount="4">
    <brk id="29" max="5" man="1"/>
    <brk id="58" max="5" man="1"/>
    <brk id="75" max="5" man="1"/>
    <brk id="1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2022-11-30T05:04:45Z</cp:lastPrinted>
  <dcterms:created xsi:type="dcterms:W3CDTF">2006-02-07T12:07:20Z</dcterms:created>
  <dcterms:modified xsi:type="dcterms:W3CDTF">2022-12-12T10:41:23Z</dcterms:modified>
</cp:coreProperties>
</file>